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lmarquez\OneDrive - Ministerio de Salud y Protección Social\Escritorio\EJECUCIÓN CONTRATOS\2024\"/>
    </mc:Choice>
  </mc:AlternateContent>
  <xr:revisionPtr revIDLastSave="0" documentId="13_ncr:1_{F7ABEFD1-C041-4E0A-BA77-7B80B1615E6C}" xr6:coauthVersionLast="47" xr6:coauthVersionMax="47" xr10:uidLastSave="{00000000-0000-0000-0000-000000000000}"/>
  <bookViews>
    <workbookView xWindow="-120" yWindow="-120" windowWidth="29040" windowHeight="15720" xr2:uid="{00000000-000D-0000-FFFF-FFFF00000000}"/>
  </bookViews>
  <sheets>
    <sheet name="Hoja1" sheetId="1" r:id="rId1"/>
    <sheet name="Hoja2" sheetId="2" r:id="rId2"/>
  </sheets>
  <definedNames>
    <definedName name="_xlnm._FilterDatabase" localSheetId="0" hidden="1">Hoja1!$A$2:$R$138</definedName>
    <definedName name="_xlnm.Print_Area" localSheetId="0">Hoja1!$A$1:$K$52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02" i="1" l="1"/>
  <c r="J103" i="1"/>
  <c r="H102" i="1"/>
  <c r="H103" i="1"/>
  <c r="F102" i="1"/>
  <c r="F103" i="1"/>
  <c r="F3" i="1" l="1"/>
  <c r="H3" i="1"/>
  <c r="J3" i="1"/>
  <c r="F4" i="1"/>
  <c r="H4" i="1"/>
  <c r="J4" i="1"/>
  <c r="F5" i="1"/>
  <c r="H5" i="1"/>
  <c r="J5" i="1"/>
  <c r="F6" i="1"/>
  <c r="H6" i="1"/>
  <c r="J6" i="1"/>
  <c r="F7" i="1"/>
  <c r="H7" i="1"/>
  <c r="J7" i="1"/>
  <c r="F8" i="1"/>
  <c r="H8" i="1"/>
  <c r="J8" i="1"/>
  <c r="F9" i="1"/>
  <c r="H9" i="1"/>
  <c r="J9" i="1"/>
  <c r="F10" i="1"/>
  <c r="J10" i="1"/>
  <c r="F11" i="1"/>
  <c r="H11" i="1"/>
  <c r="J11" i="1"/>
  <c r="F12" i="1"/>
  <c r="H12" i="1"/>
  <c r="J12" i="1"/>
  <c r="F13" i="1"/>
  <c r="H13" i="1"/>
  <c r="J13" i="1"/>
  <c r="F14" i="1"/>
  <c r="H14" i="1"/>
  <c r="J14" i="1"/>
  <c r="F15" i="1"/>
  <c r="H15" i="1"/>
  <c r="J15" i="1"/>
  <c r="F16" i="1"/>
  <c r="H16" i="1"/>
  <c r="J16" i="1"/>
  <c r="F17" i="1"/>
  <c r="H17" i="1"/>
  <c r="J17" i="1"/>
  <c r="F18" i="1"/>
  <c r="H18" i="1"/>
  <c r="J18" i="1"/>
  <c r="F19" i="1"/>
  <c r="H19" i="1"/>
  <c r="J19" i="1"/>
  <c r="F20" i="1"/>
  <c r="H20" i="1"/>
  <c r="J20" i="1"/>
  <c r="F21" i="1"/>
  <c r="H21" i="1"/>
  <c r="J21" i="1"/>
  <c r="F22" i="1"/>
  <c r="H22" i="1"/>
  <c r="J22" i="1"/>
  <c r="F23" i="1"/>
  <c r="H23" i="1"/>
  <c r="J23" i="1"/>
  <c r="F24" i="1"/>
  <c r="H24" i="1"/>
  <c r="J24" i="1"/>
  <c r="F25" i="1"/>
  <c r="H25" i="1"/>
  <c r="J25" i="1"/>
  <c r="F26" i="1"/>
  <c r="H26" i="1"/>
  <c r="J26" i="1"/>
  <c r="F27" i="1"/>
  <c r="H27" i="1"/>
  <c r="J27" i="1"/>
  <c r="F28" i="1"/>
  <c r="H28" i="1"/>
  <c r="J28" i="1"/>
  <c r="F29" i="1"/>
  <c r="H29" i="1"/>
  <c r="J29" i="1"/>
  <c r="F30" i="1"/>
  <c r="H30" i="1"/>
  <c r="J30" i="1"/>
  <c r="F31" i="1"/>
  <c r="H31" i="1"/>
  <c r="J31" i="1"/>
  <c r="F32" i="1"/>
  <c r="H32" i="1"/>
  <c r="J32" i="1"/>
  <c r="F33" i="1"/>
  <c r="H33" i="1"/>
  <c r="J33" i="1"/>
  <c r="F34" i="1"/>
  <c r="H34" i="1"/>
  <c r="J34" i="1"/>
  <c r="F35" i="1"/>
  <c r="H35" i="1"/>
  <c r="J35" i="1"/>
  <c r="F36" i="1"/>
  <c r="H36" i="1"/>
  <c r="J36" i="1"/>
  <c r="F37" i="1"/>
  <c r="H37" i="1"/>
  <c r="J37" i="1"/>
  <c r="F38" i="1"/>
  <c r="H38" i="1"/>
  <c r="J38" i="1"/>
  <c r="F39" i="1"/>
  <c r="H39" i="1"/>
  <c r="J39" i="1"/>
  <c r="F40" i="1"/>
  <c r="H40" i="1"/>
  <c r="J40" i="1"/>
  <c r="F41" i="1"/>
  <c r="H41" i="1"/>
  <c r="J41" i="1"/>
  <c r="F42" i="1"/>
  <c r="H42" i="1"/>
  <c r="J42" i="1"/>
  <c r="F43" i="1"/>
  <c r="H43" i="1"/>
  <c r="J43" i="1"/>
  <c r="F44" i="1"/>
  <c r="H44" i="1"/>
  <c r="J44" i="1"/>
  <c r="F45" i="1"/>
  <c r="H45" i="1"/>
  <c r="J45" i="1"/>
  <c r="F46" i="1"/>
  <c r="H46" i="1"/>
  <c r="J46" i="1"/>
  <c r="F47" i="1"/>
  <c r="H47" i="1"/>
  <c r="J47" i="1"/>
  <c r="F48" i="1"/>
  <c r="H48" i="1"/>
  <c r="J48" i="1"/>
  <c r="F49" i="1"/>
  <c r="H49" i="1"/>
  <c r="J49" i="1"/>
  <c r="F50" i="1"/>
  <c r="H50" i="1"/>
  <c r="J50" i="1"/>
  <c r="F51" i="1"/>
  <c r="H51" i="1"/>
  <c r="J51" i="1"/>
  <c r="F52" i="1"/>
  <c r="H52" i="1"/>
  <c r="J52" i="1"/>
  <c r="F53" i="1"/>
  <c r="H53" i="1"/>
  <c r="J53" i="1"/>
  <c r="F54" i="1"/>
  <c r="H54" i="1"/>
  <c r="J54" i="1"/>
  <c r="F55" i="1"/>
  <c r="H55" i="1"/>
  <c r="J55" i="1"/>
  <c r="F56" i="1"/>
  <c r="H56" i="1"/>
  <c r="J56" i="1"/>
  <c r="F57" i="1"/>
  <c r="H57" i="1"/>
  <c r="J57" i="1"/>
  <c r="F58" i="1"/>
  <c r="H58" i="1"/>
  <c r="J58" i="1"/>
  <c r="F59" i="1"/>
  <c r="H59" i="1"/>
  <c r="J59" i="1"/>
  <c r="F60" i="1"/>
  <c r="H60" i="1"/>
  <c r="J60" i="1"/>
  <c r="F61" i="1"/>
  <c r="H61" i="1"/>
  <c r="J61" i="1"/>
  <c r="F62" i="1"/>
  <c r="H62" i="1"/>
  <c r="J62" i="1"/>
  <c r="F63" i="1"/>
  <c r="H63" i="1"/>
  <c r="J63" i="1"/>
  <c r="F64" i="1"/>
  <c r="H64" i="1"/>
  <c r="J64" i="1"/>
  <c r="F65" i="1"/>
  <c r="H65" i="1"/>
  <c r="J65" i="1"/>
  <c r="F66" i="1"/>
  <c r="H66" i="1"/>
  <c r="J66" i="1"/>
  <c r="F67" i="1"/>
  <c r="H67" i="1"/>
  <c r="J67" i="1"/>
  <c r="F68" i="1"/>
  <c r="H68" i="1"/>
  <c r="J68" i="1"/>
  <c r="F69" i="1"/>
  <c r="H69" i="1"/>
  <c r="J69" i="1"/>
  <c r="F70" i="1"/>
  <c r="H70" i="1"/>
  <c r="J70" i="1"/>
  <c r="F71" i="1"/>
  <c r="H71" i="1"/>
  <c r="J71" i="1"/>
  <c r="F72" i="1"/>
  <c r="H72" i="1"/>
  <c r="J72" i="1"/>
  <c r="F73" i="1"/>
  <c r="H73" i="1"/>
  <c r="J73" i="1"/>
  <c r="F74" i="1"/>
  <c r="H74" i="1"/>
  <c r="J74" i="1"/>
  <c r="F75" i="1"/>
  <c r="H75" i="1"/>
  <c r="J75" i="1"/>
  <c r="F76" i="1"/>
  <c r="H76" i="1"/>
  <c r="J76" i="1"/>
  <c r="F77" i="1"/>
  <c r="H77" i="1"/>
  <c r="J77" i="1"/>
  <c r="F78" i="1"/>
  <c r="H78" i="1"/>
  <c r="J78" i="1"/>
  <c r="F79" i="1"/>
  <c r="H79" i="1"/>
  <c r="J79" i="1"/>
  <c r="F80" i="1"/>
  <c r="H80" i="1"/>
  <c r="J80" i="1"/>
  <c r="F81" i="1"/>
  <c r="H81" i="1"/>
  <c r="J81" i="1"/>
  <c r="F82" i="1"/>
  <c r="H82" i="1"/>
  <c r="J82" i="1"/>
  <c r="F83" i="1"/>
  <c r="H83" i="1"/>
  <c r="J83" i="1"/>
  <c r="F84" i="1"/>
  <c r="H84" i="1"/>
  <c r="J84" i="1"/>
  <c r="F85" i="1"/>
  <c r="H85" i="1"/>
  <c r="J85" i="1"/>
  <c r="F86" i="1"/>
  <c r="H86" i="1"/>
  <c r="J86" i="1"/>
  <c r="F87" i="1"/>
  <c r="H87" i="1"/>
  <c r="J87" i="1"/>
  <c r="F88" i="1"/>
  <c r="H88" i="1"/>
  <c r="J88" i="1"/>
  <c r="F89" i="1"/>
  <c r="H89" i="1"/>
  <c r="J89" i="1"/>
  <c r="F90" i="1"/>
  <c r="H90" i="1"/>
  <c r="J90" i="1"/>
  <c r="F91" i="1"/>
  <c r="H91" i="1"/>
  <c r="J91" i="1"/>
  <c r="F92" i="1"/>
  <c r="H92" i="1"/>
  <c r="J92" i="1"/>
  <c r="F93" i="1"/>
  <c r="H93" i="1"/>
  <c r="J93" i="1"/>
  <c r="F94" i="1"/>
  <c r="H94" i="1"/>
  <c r="J94" i="1"/>
  <c r="F95" i="1"/>
  <c r="H95" i="1"/>
  <c r="J95" i="1"/>
  <c r="F96" i="1"/>
  <c r="H96" i="1"/>
  <c r="J96" i="1"/>
  <c r="F97" i="1"/>
  <c r="H97" i="1"/>
  <c r="J97" i="1"/>
  <c r="F98" i="1"/>
  <c r="H98" i="1"/>
  <c r="J98" i="1"/>
  <c r="F99" i="1"/>
  <c r="H99" i="1"/>
  <c r="J99" i="1"/>
  <c r="F100" i="1"/>
  <c r="H100" i="1"/>
  <c r="J100" i="1"/>
  <c r="F101" i="1"/>
  <c r="H101" i="1"/>
  <c r="J101" i="1"/>
  <c r="F104" i="1"/>
  <c r="H104" i="1"/>
  <c r="J104" i="1"/>
  <c r="F105" i="1"/>
  <c r="H105" i="1"/>
  <c r="J105" i="1"/>
  <c r="F106" i="1"/>
  <c r="H106" i="1"/>
  <c r="J106" i="1"/>
  <c r="F107" i="1"/>
  <c r="H107" i="1"/>
  <c r="J107" i="1"/>
  <c r="F108" i="1"/>
  <c r="H108" i="1"/>
  <c r="J108" i="1"/>
  <c r="F109" i="1"/>
  <c r="H109" i="1"/>
  <c r="J109" i="1"/>
  <c r="F110" i="1"/>
  <c r="H110" i="1"/>
  <c r="J110" i="1"/>
  <c r="F111" i="1"/>
  <c r="H111" i="1"/>
  <c r="J111" i="1"/>
  <c r="F112" i="1"/>
  <c r="H112" i="1"/>
  <c r="J112" i="1"/>
  <c r="F113" i="1"/>
  <c r="H113" i="1"/>
  <c r="J113" i="1"/>
  <c r="F114" i="1"/>
  <c r="H114" i="1"/>
  <c r="J114" i="1"/>
  <c r="F115" i="1"/>
  <c r="H115" i="1"/>
  <c r="J115" i="1"/>
  <c r="F116" i="1"/>
  <c r="H116" i="1"/>
  <c r="J116" i="1"/>
  <c r="F117" i="1"/>
  <c r="H117" i="1"/>
  <c r="J117" i="1"/>
  <c r="F118" i="1"/>
  <c r="H118" i="1"/>
  <c r="J118" i="1"/>
  <c r="F119" i="1"/>
  <c r="H119" i="1"/>
  <c r="J119" i="1"/>
  <c r="F120" i="1"/>
  <c r="H120" i="1"/>
  <c r="J120" i="1"/>
  <c r="F121" i="1"/>
  <c r="H121" i="1"/>
  <c r="J121" i="1"/>
  <c r="F122" i="1"/>
  <c r="H122" i="1"/>
  <c r="J122" i="1"/>
  <c r="F123" i="1"/>
  <c r="H123" i="1"/>
  <c r="J123" i="1"/>
  <c r="F124" i="1"/>
  <c r="H124" i="1"/>
  <c r="J124" i="1"/>
  <c r="F125" i="1"/>
  <c r="H125" i="1"/>
  <c r="J125" i="1"/>
  <c r="F126" i="1"/>
  <c r="H126" i="1"/>
  <c r="J126" i="1"/>
  <c r="F127" i="1"/>
  <c r="H127" i="1"/>
  <c r="J127" i="1"/>
  <c r="F128" i="1"/>
  <c r="H128" i="1"/>
  <c r="J128" i="1"/>
</calcChain>
</file>

<file path=xl/sharedStrings.xml><?xml version="1.0" encoding="utf-8"?>
<sst xmlns="http://schemas.openxmlformats.org/spreadsheetml/2006/main" count="529" uniqueCount="388">
  <si>
    <t xml:space="preserve">NUMERO DE CONTRATO </t>
  </si>
  <si>
    <t>CLASE DE CONTRATO</t>
  </si>
  <si>
    <t xml:space="preserve">OBJETO </t>
  </si>
  <si>
    <t xml:space="preserve">VALOR DEL CONTRATO INICIAL </t>
  </si>
  <si>
    <t xml:space="preserve">FECHA DE INICIO DEL CONTRATO </t>
  </si>
  <si>
    <t xml:space="preserve">FECHA DE TERMINACIÓN DEL CONTRATO </t>
  </si>
  <si>
    <t xml:space="preserve">DURACIÓN DEL CONTRATO </t>
  </si>
  <si>
    <t xml:space="preserve">LINK DEL CONTRATO </t>
  </si>
  <si>
    <t xml:space="preserve">PORCENTAJE DE EJECUCIÓN </t>
  </si>
  <si>
    <t xml:space="preserve">RECURSOS TOTALES PAGADOS </t>
  </si>
  <si>
    <t xml:space="preserve">RECURSOS PENDIENTES POR PAGAR </t>
  </si>
  <si>
    <t>CONTROL DE CAMBIOS DE DOCUMENTO</t>
  </si>
  <si>
    <t>VERSIÓN VIGENTE DEL DOCUMENTO / FORMATO</t>
  </si>
  <si>
    <t>VERSIÓN</t>
  </si>
  <si>
    <t>FECHA</t>
  </si>
  <si>
    <t>DESCRIPCIÓN DE AJUSTES</t>
  </si>
  <si>
    <t>ELABORÓ</t>
  </si>
  <si>
    <t xml:space="preserve">REVISÓ </t>
  </si>
  <si>
    <t>APROBÓ</t>
  </si>
  <si>
    <t>Estandarización del formato</t>
  </si>
  <si>
    <t>01 del 24 de agosto de 2022</t>
  </si>
  <si>
    <t xml:space="preserve">Diana Catalina Ramirez Peralta </t>
  </si>
  <si>
    <t xml:space="preserve">Maria Valeska Medellin Mora </t>
  </si>
  <si>
    <t xml:space="preserve">Mauro Rodrigo Palta Cerón
Secretario General (E) </t>
  </si>
  <si>
    <t>PRESTACION DE SERVICIOS</t>
  </si>
  <si>
    <t>Prestación de servicios profesionales a la Dirección de Promoción y Prevención en el seguimiento e implementación de las metodologías y estrategias de planeación integral y transferencias de recursos, en salud territorial en el marco de la implementación de la política de salud pública.</t>
  </si>
  <si>
    <t>COMPRAVENTA</t>
  </si>
  <si>
    <t>CONVENIO</t>
  </si>
  <si>
    <t>Brindar apoyo a través de los canales de comunicación definidos por la entidad, que permita orientar e informar a los ciudadanos con énfasis en los temas misionales de la entidad.</t>
  </si>
  <si>
    <t>Prestar servicios profesionales para apoyar el fortalecimiento a los actores del Sistema General de Seguridad Social en Salud para la implementación del PAPSIVI conforme a los lineamientos dados por el Ministerio de Salud y Protección Social.</t>
  </si>
  <si>
    <t>Prestar servicios profesionales para apoyar el fortalecimiento a los actores del sistema general de seguridad social en salud para la implementación del PAPSIVI conforme a los lineamientos dados por el Ministerio de Salud y Protección Social.</t>
  </si>
  <si>
    <t>Prestación de servicios de apoyo a la gestión para el manejo de inventarios, dentro de las actividades de administración y despacho de insumos de interés en salud pública en el marco del Plan Ampliado de Inmunizaciones</t>
  </si>
  <si>
    <t>MSPS-373-2024</t>
  </si>
  <si>
    <t>MSPS-1138-2024</t>
  </si>
  <si>
    <t>MSPS-1233-2024</t>
  </si>
  <si>
    <t>MSPS-1241-2024</t>
  </si>
  <si>
    <t>MSPS-1277-2024</t>
  </si>
  <si>
    <t>MSPS-1279-2024</t>
  </si>
  <si>
    <t>MSPS-1297-2024</t>
  </si>
  <si>
    <t>MSPS-1304-2024</t>
  </si>
  <si>
    <t>MSPS-1307-2024</t>
  </si>
  <si>
    <t>MSPS-1320-2024</t>
  </si>
  <si>
    <t>MSPS-1321-2024</t>
  </si>
  <si>
    <t>MSPS-1322-2024</t>
  </si>
  <si>
    <t>MSPS-1325-2024</t>
  </si>
  <si>
    <t>MSPS-1327-2024</t>
  </si>
  <si>
    <t>MSPS-1329-2024</t>
  </si>
  <si>
    <t>MSPS-1330-2024</t>
  </si>
  <si>
    <t>MSPS-1333-2024</t>
  </si>
  <si>
    <t>MSPS-1336-2024</t>
  </si>
  <si>
    <t>MSPS-1337-2024</t>
  </si>
  <si>
    <t>MSPS-1338-2024</t>
  </si>
  <si>
    <t>MSPS-1339-2024</t>
  </si>
  <si>
    <t>MSPS-1340-2024</t>
  </si>
  <si>
    <t>MSPS-1341-2024</t>
  </si>
  <si>
    <t>MSPS-1342-2024</t>
  </si>
  <si>
    <t>MSPS-1343-2024</t>
  </si>
  <si>
    <t>MSPS-1344-2024</t>
  </si>
  <si>
    <t>MSPS-1345-2024</t>
  </si>
  <si>
    <t>MSPS-1346-2024</t>
  </si>
  <si>
    <t>MSPS-1347-2024</t>
  </si>
  <si>
    <t>MSPS-1348-2024</t>
  </si>
  <si>
    <t>MSPS-1350-2024</t>
  </si>
  <si>
    <t>MSPS-1351-2024</t>
  </si>
  <si>
    <t>MSPS-1352-2024</t>
  </si>
  <si>
    <t>MSPS-1353-2024</t>
  </si>
  <si>
    <t>MSPS-1354-2024</t>
  </si>
  <si>
    <t>MSPS-1355-2024</t>
  </si>
  <si>
    <t>MSPS-1356-2024</t>
  </si>
  <si>
    <t>MSPS-1357-2024</t>
  </si>
  <si>
    <t>MSPS-1358-2024</t>
  </si>
  <si>
    <t>MSPS-1359-2024</t>
  </si>
  <si>
    <t>MSPS-1360-2024</t>
  </si>
  <si>
    <t>MSPS-1361-2024</t>
  </si>
  <si>
    <t>MSPS-1362-2024</t>
  </si>
  <si>
    <t>MSPS-1363-2024</t>
  </si>
  <si>
    <t>MSPS-1364-2024</t>
  </si>
  <si>
    <t>MSPS-1365-2024</t>
  </si>
  <si>
    <t>MSPS-1366-2024</t>
  </si>
  <si>
    <t>MSPS-1367-2024</t>
  </si>
  <si>
    <t>MSPS-1368-2024</t>
  </si>
  <si>
    <t>MSPS-1370-2024</t>
  </si>
  <si>
    <t>MSPS-1371-2024</t>
  </si>
  <si>
    <t>MSPS-1372-2024</t>
  </si>
  <si>
    <t>MSPS-1373-2024</t>
  </si>
  <si>
    <t>MSPS-1374-2024</t>
  </si>
  <si>
    <t>MSPS-1375-2024</t>
  </si>
  <si>
    <t>MSPS-1376-2024</t>
  </si>
  <si>
    <t>MSPS-1377-2024</t>
  </si>
  <si>
    <t>MSPS-1378-2024</t>
  </si>
  <si>
    <t>MSPS-1379-2024</t>
  </si>
  <si>
    <t>MSPS-1380-2024</t>
  </si>
  <si>
    <t>MSPS-1381-2024</t>
  </si>
  <si>
    <t>MSPS-1382-2024</t>
  </si>
  <si>
    <t>MSPS-1383-2024</t>
  </si>
  <si>
    <t>MSPS-1384-2024</t>
  </si>
  <si>
    <t>MSPS-1385-2024</t>
  </si>
  <si>
    <t>MSPS-1386-2024</t>
  </si>
  <si>
    <t>MSPS-1387-2024</t>
  </si>
  <si>
    <t>MSPS-1388-2024</t>
  </si>
  <si>
    <t>MSPS-1391-2024</t>
  </si>
  <si>
    <t>MSPS-1392-2024</t>
  </si>
  <si>
    <t>MSPS-1393-2024</t>
  </si>
  <si>
    <t>MSPS-1394-2024</t>
  </si>
  <si>
    <t>MSPS-1395-2024</t>
  </si>
  <si>
    <t>MSPS-1396-2024</t>
  </si>
  <si>
    <t>MSPS-1397-2024</t>
  </si>
  <si>
    <t>MSPS-1398-2024</t>
  </si>
  <si>
    <t>MSPS-1400-2024</t>
  </si>
  <si>
    <t>MSPS-1401-2024</t>
  </si>
  <si>
    <t>MSPS-1402-2024</t>
  </si>
  <si>
    <t>MSPS-1404-2024</t>
  </si>
  <si>
    <t>MSPS-1405-2024</t>
  </si>
  <si>
    <t>MSPS-1407-2024</t>
  </si>
  <si>
    <t>MSPS-1412-2024</t>
  </si>
  <si>
    <t>MSPS-1413-2024</t>
  </si>
  <si>
    <t>MSPS-1414-2024</t>
  </si>
  <si>
    <t>MSPS-1415-2024</t>
  </si>
  <si>
    <t>MSPS-1417-2024</t>
  </si>
  <si>
    <t>MSPS-1418-2024</t>
  </si>
  <si>
    <t>MSPS-1419-2024</t>
  </si>
  <si>
    <t>MSPS-1420-2024</t>
  </si>
  <si>
    <t>MSPS-1421-2024</t>
  </si>
  <si>
    <t>MSPS-1422-2024</t>
  </si>
  <si>
    <t>MSPS-1423-2024</t>
  </si>
  <si>
    <t>MSPS-1426-2024</t>
  </si>
  <si>
    <t>MSPS-1427-2024</t>
  </si>
  <si>
    <t>MSPS-1428-2024</t>
  </si>
  <si>
    <t>MSPS-1429-2024</t>
  </si>
  <si>
    <t>MSPS-1430-2024</t>
  </si>
  <si>
    <t>MSPS-1431-2024</t>
  </si>
  <si>
    <t>SUMINISTRO</t>
  </si>
  <si>
    <t>Prestación de servicios para el desarrollo de capacitaciones, que contribuyan al fortalecimiento de las competencias comportamentales y funcionales en el Ministerio de Salud y Protección Social</t>
  </si>
  <si>
    <t>Prestar servicios profesionales a la DPSAP para brindar asistencia técnica a las entidades territoriales para el fortalecimiento de las capacidades en los procesos asociados a la infraestructura y dotación en salud, en desarrollo de los servicios de salud y la organización de redes integrales e integradas.</t>
  </si>
  <si>
    <t>“Prestar servicios profesionales a la oficina de promoción social para apoyar las acciones de monitoreo, seguimiento y cierre de las transferencias realizadas a entidades territoriales y a las Empresas Sociales del Estado, de manera coordinada con las Secretarias Departamentales/Distritales de Salud, para la implementación del PAPSIVI”.</t>
  </si>
  <si>
    <t>Prestar servicios profesionales para apoyar el fortalecimiento a los actores del Sistema General de Seguridad Social
en Salud para la implementación del PAPSIVI conforme a los lineamientos dados por el Ministerio de Salud y
Protección Social.</t>
  </si>
  <si>
    <t>Prestar servicios profesionales a la oficina de promoción social para apoyar las acciones de
monitoreo, seguimiento y cierre de las transferencias realizadas a entidades territoriales y a las
Empresas Sociales del Estado, de manera coordinada con las Secretarías
Departamentales/Distritales de Salud, para la implementación del PAPSIVI.</t>
  </si>
  <si>
    <t>Prestar servicios profesionales para apoyar el seguimiento, verificación y análisis de los trámites desarrollados en el marco de la implementación del sistema actualizado del Ministerio y de las diferentes acciones a cargo del Despacho de la Secretaría General, así como, la realización del manejo de los documentos presentados para conocimiento y gestión del citado Despacho.</t>
  </si>
  <si>
    <t>Aunar esfuerzos técnicos y administrativos entre el Ministerio de Salud y Protección Social, la E.S.E. Hospital Local San Pablo de San Pablo -Bolívar y MINEROS DEL CARIBONA GOLD S.A.S; para que este último ejecute el proyecto de inversión registrado en el banco de proyectos de Obras por Impuestos de que trata el artículo 800-1 del Estatuto Tributario, denominado “ADQUISICIÓN DE UNA AMBULANCIA TIPO TAB PARA FORTALECER EL SERVICIO DE TRANSPORTE ASISTENCIAL BÁSICO DE LA RED PÚBLICA DE ATENCIÓN EN SALUD DE BAJA COMPLEJIDAD EN LA ZONA RURAL DEL MUNICIPIO DE SAN PABLO, BOLÍVAR” identificado con código BPIN No. 20240214000048.</t>
  </si>
  <si>
    <t>prestar servicios profesionales para apoyar el fortalecimiento a los actores del sistema general de seguridad social en salud para la implementación del papsivi conforme a los lineamientos dados por el ministerio de salud y protección social.</t>
  </si>
  <si>
    <t>Prestar servicios profesionales para apoyar el fortalecimiento a los actores del Sistema General de
Seguridad social en salud para la implementación del PAPSIVI conforme a los lineamientos dados
por el Ministerio de Salud y Protección Social.</t>
  </si>
  <si>
    <t>Prestar servicios profesionales al MSPS en el proceso de análisis de la información, elaboración de documentos y socialización de resultados, desde la perspectiva de salud pública, para la ejecución de las evaluaciones, estudios e investigaciones incluidas en la Agenda 2024.</t>
  </si>
  <si>
    <t>Prestar los servicios de apoyo para brindar atención a través de los canales de comunicación definidos por el Ministerio de Salud y protección social, que permita orientar e informar a los ciudadanos con énfasis en los temas misionales de la entidad. (Servicio de información actualizados- Implementación del sistema actualizado).</t>
  </si>
  <si>
    <t>Calibración de equipos de medición para el Almacén General del Ministerio de Salud y Protección Social como apoyo a los programas de salud y salud pública y el Plan Ampliado de Inmunización PAI.</t>
  </si>
  <si>
    <t>Prestar servicios profesionales en los asuntos relacionados con la agenda legislativa del Viceministerio de Salud Pública y prestación de servicios y los asuntos regulatorios que correspondan a la Dirección de Epidemiología y Demografía.</t>
  </si>
  <si>
    <t>Prestar servicios profesionales a la Oficina de Promoción Social para identificar la necesidad de actualización, elaboración o adopción de Guías de práctica clínica en el marco de la implementación de la Política Pública Nacional de Envejecimiento y Vejez 2022 - 2031</t>
  </si>
  <si>
    <t>Prestar servicios profesionales para apoyar el fortalecimiento a los actores del Sistema General de
Seguridad Social en salud para la implementación del PAPSIVI conforme a los lineamientos dados
por el Ministerio de Salud y Protección Social.</t>
  </si>
  <si>
    <t>Prestar servicios profesionales a la Oficina de Promoción Social para apoyar la gestión financiera, administrativa y
desarrollo del plan de asistencia técnica en el proceso de seguimiento y cierre de las transferencias realizadas a
entidades territoriales y ESE.</t>
  </si>
  <si>
    <t>Prestación de Servicios Profesionales de apoyo al Ministerio de Salud y Protección Social en la preparación de insumos y estimaciones requeridos para la actualización de metodologías relacionadas con los Beneficios Costos y Tarifas del Aseguramiento en Salud.</t>
  </si>
  <si>
    <t>Prestar servicios profesionales de apoyo jurídico contractual en los diferentes planes, programas de promoción de la salud y prevención de la enfermedad</t>
  </si>
  <si>
    <t>Prestar servicios profesionales de apoyo jurídico contractual en los diferentes planes, programas de promoción de la salud y prevención de la enfermedad.</t>
  </si>
  <si>
    <t>Prestar apoyo a la Oficina de Calidad, en el ámbito de la gestión de la información y analítica de datos, de calidad en salud del SGSSS</t>
  </si>
  <si>
    <t>Prestación de servicios profesionales para apoyar técnicamente la gestión, control y seguimiento de los procesos y actividades requeridas para la gestión del talento humano de la entidad, y del ejercicio del talento humano en salud.</t>
  </si>
  <si>
    <t>Elaborar los estudios de tecnologías en salud, requeridas para las estrategias de gestión y análisis del consumo de las prestaciones en salud y en los procedimientos de actualización de los servicios y tecnologías financiados con recursos públicos.</t>
  </si>
  <si>
    <t>Prestar sus servicios profesionales a la Oficina de Gestión Territorial, Emergencias y Desastres del Ministerio de Salud y Protección Social, para apoyar la planeación estratégica y articulación con el Plan Nacional de Desarrollo en el marco de la gestión del riesgo de desastres en salud.</t>
  </si>
  <si>
    <t>Prestar el servicio de asistencia técnica para la ejecución de estudios, diseños y construcción de la infraestructura en salud, priorizados por el Ministerio de Salud y Protección Social, en Buenaventura Distrito Especial, Industrial, Portuario, Biodiverso y Ecoturístico, del Departamento del Valle del Cauca, incluidas las interventorías, en desarrollo del Programa "Centros de Atención Primaria en Salud (CAPS)”.</t>
  </si>
  <si>
    <t>Prestar sus servicios profesionales en la Oficina de Gestión Territorial, Emergencias y Desastres del Ministerio de Salud y Protección Social, para apoyar el fortalecimiento institucional de la red nacional de urgencias en salud a través de la cofinanciación de proyectos.</t>
  </si>
  <si>
    <t>Prestar servicios profesionales de apoyo jurídico contractual en los diferentes planes, programas de promoción de la
salud y prevención de la enfermedad</t>
  </si>
  <si>
    <t>Prestar servicios profesionales al grupo de gestión para la promoción y prevención en la gestión técnica, operativa y administrativa para el monitoreo de los equipos básicos de salud en el marco de promoción de la salud y prevención de la enfermedad</t>
  </si>
  <si>
    <t>Prestar servicios profesionales al grupo curso de vida en el acompañamiento técnico de los actores en territorio y los desarrollos técnicos para la implementación de las acciones del plan de aceleración para la reducción de la mortalidad materna.</t>
  </si>
  <si>
    <t>Brindar asistencia y apoyo técnico al MSPS en la consolidación, estructuración, formulación y modelación económica, dirigidos a la adquisición, restauración integral y preparación para la operación del proyecto Hospital San Juan de Dios y Materno Infantil.</t>
  </si>
  <si>
    <t>Prestar servicios de apoyo a la gestión al MSPS en las actividades administrativas relacionadas con los tramites y gestiones de la Oficina Asesora de Planeación y Estudios Sectoriales, así como en las actividades de gestión documental que contribuya al fortalecimiento de la gestión de la planeación y seguimiento institucional.</t>
  </si>
  <si>
    <t>Prestar servicios de apoyo a la gestión del Grupo de Cooperación y Relaciones Internacionales en el seguimiento de insumos de las áreas técnicas para la participación del sector salud en los distintos escenarios internacionales.</t>
  </si>
  <si>
    <t>Proveer una solución integral en modalidad de servicio, para los componentes de tecnología, soporte informático, telefonía y telecomunicaciones para los recursos existentes en las sedes del Ministerio de Salud y Protección Social y mantener la disponibilidad y operación de los sistemas de información.</t>
  </si>
  <si>
    <t>Prestación de servicios profesionales para apoyar al grupo de comunicaciones en la edición y realización de contenido audiovisual, como proceso de desarrollo de herramientas para la transformación digital, En El Marco Del Sistema Nacional De Información Y Banco De Datos Del Sector Salud Y Protección Social</t>
  </si>
  <si>
    <t>Prestación de servicios profesionales para apoyar en la realización de material fotográfico de las actividades misionales como proceso de desarrollo de herramientas para la transformación digital, En El Marco Del Sistema Nacional De Información Y Banco De Datos Del Sector Salud Y Protección Social.</t>
  </si>
  <si>
    <t>Prestación de servicios profesionales apoyando jurídicamente a la Dirección de Desarrollo del Talento Humano en Salud en la atención a solicitudes y conceptos relacionadas con el talento humano en salud, y en las gestiones que se requieran dentro del proceso de trámite de proyectos normativos.</t>
  </si>
  <si>
    <t>Prestar servicios profesionales a la oficina de promoción social para apoyar las acciones de monitoreo, seguimiento y cierre de las transferencias realizadas a entidades territoriales y a las Empresas Sociales del Estado, de manera coordinada con las Secretarías Departamentales/Distritales de Salud, para la implementación del PAPSIVI</t>
  </si>
  <si>
    <t>Adquirir e implementar una solución tecnológica para la visualización interactiva de información de inteligencia de negocios en el Ministerio de Salud y Protección Social</t>
  </si>
  <si>
    <t>Prestación de servicios profesionales para apoyar en la realización de piezas de comunicación gráfica, visual y digital requeridas para la divulgación de contenido interno y externo, en el marco del Sistema Nacional De Información Y Banco De Datos Del Sector Salud Y Protección Social.</t>
  </si>
  <si>
    <t>Prestar servicios profesionales para el desarrollo, revisión y seguimiento de los diferentes contenidos e información transversales, en el Marco Del Sistema Nacional De Información Y Banco De Datos Del Sector Salud Y Protección Social.</t>
  </si>
  <si>
    <t>Prestar servicios profesionales a la Dirección Jurídica en la elaboración de los documentos requeridos para adelantar
los trámites de los procesos de acciones constitucionales (Tutelas) en los que sea parte el Ministerio de Salud y
Protección Social y que le sean asignados en reparto.</t>
  </si>
  <si>
    <t>Prestar servicios profesionales en derecho apoyando al Ministerio con el fin de evitar la configuración de daños
antijurídicos, así como ejercer la defensa de la entidad en los procesos y asuntos en que ésta sea parte, y que sean
adelantados dentro del territorio nacional.</t>
  </si>
  <si>
    <t>Prestar servicios profesionales al Ministerio de Salud y Protección Social para apoyar a la entidad en los asuntos
jurídicos inherentes a la Dirección Jurídica</t>
  </si>
  <si>
    <t>Prestar servicios profesionales apoyando las actividades definidas en el proceso de Gestión de Contratación.</t>
  </si>
  <si>
    <t>Prestar servicios profesionales a la Oficina de Promoción Social para la gestión financiera y presupuestal que se requiere en la implementación de planes, programas y proyectos para población en condición de vulnerabilidad.</t>
  </si>
  <si>
    <t>Prestar servicios profesionales a la Oficina de Promoción Social para el apoyo en la construcción de lineamientos y guías con enfoque diferencial de género.</t>
  </si>
  <si>
    <t>Prestación de servicios profesionales para el desarrollo, generación de contenidos, actualización y gestión de las redes sociales, respecto de la información que expida el ministerio de salud y protección social, como parte de las estrategias para la comunicación y apropiación de ti y el relacionamiento con el ciudadano, En El Marco Del Sistema Nacional De Información Y Banco De Datos Del Sector Salud Y Protección Social.</t>
  </si>
  <si>
    <t>Prestar servicios profesionales para apoyar al Ministerio de Salud y Protección Social para apoyar el fortalecimiento de los mecanismos y expresiones organizativas de la ciudadanía para el ejercicio del derecho a la participación y control social en el sector salud en el marco de la Política de participación social.</t>
  </si>
  <si>
    <t>Prestar servicios profesionales al MSPS en el acompañamiento y orientación a los procesos asignados para la implementación y fortalecimiento del Sistema Integrado de Gestión y las políticas del Modelo Integrado de Planeación y Gestión MIPG.</t>
  </si>
  <si>
    <t>Prestar servicios profesionales al Ministerio de Salud y Protección Social en el seguimiento y gestión administrativa relacionadas con promoción de la salud y prevención de la enfermedad.</t>
  </si>
  <si>
    <t>Prestar servicios profesionales brindando acompañamiento en las acciones y tareas de las Subdirecciones del Despacho de la Secretaría General, así como, apoyar la interlocución con las dependencias internas e instancias externas con las que interactúa el Ministerio de Salud y Protección Social</t>
  </si>
  <si>
    <t>Prestar servicios profesionales al Ministerio de Salud y Protección social en especial a la Dirección Jurídica en los
asuntos relacionados con el análisis y adecuación jurídica de los proyectos de ley, decretos, resoluciones y circulares
a petición de las areas técnicas o de las entidades del sector</t>
  </si>
  <si>
    <t>Prestación de servicios profesionales especializados de una persona jurídica para brindar asesoría y apoyo jurídico en los diferentes procesos administrativos y contractuales que requiera el área de promoción social, así como la Secretaría General del Ministerio de Salud y Protección Social</t>
  </si>
  <si>
    <t>Prestación de servicios profesionales a la Subdirección de Salud Ambiental en la estructuración de una propuesta para promover la responsabilidad social y ambiental, enmarcada en el bienestar de la población.</t>
  </si>
  <si>
    <t>Prestar servicios profesionales para apoyar la verificación en los niveles jurídico y administrativo de las actividades que se encuentren a cargo y sean de manejo del Despacho de la Secretaría General, enfocado a la debida y oportuna ejecución de sus funciones.</t>
  </si>
  <si>
    <t>Prestar servicios profesionales a la Oficina de Promoción Social para apoyar la implementación de planes, programas y proyectos en salud para población étnica.</t>
  </si>
  <si>
    <t>Prestar servicios profesionales en la subdireccion de enfermedades no transmisibles para desarrollar acciones que
aporten a la reducción de la mortalidad prematura por enfermedades no transmisibles de acuerdo a las metas
establecidas en el plan decenal de salud pública_x000D_</t>
  </si>
  <si>
    <t>Prestar servicios profesionales para apoyar las actividades definidas en el proceso de Gestión Contractual en asuntos de infraestructura en salud.</t>
  </si>
  <si>
    <t>Prestar servicios profesionales a la Oficina de Promoción Social en asuntos normativos para la articulación e implementación de acciones que incorporen la transversalización el enfoque diferencial en la población en situación de vulnerabilidad</t>
  </si>
  <si>
    <t>Prestación de servicios profesionales a la Dirección de Promoción y Prevención en el seguimiento e implementación de las metodologías y estrategias de planeación integral y transferencias de recursos, en salud territorial en el marco de la implementación de la política de salud pública</t>
  </si>
  <si>
    <t>Prestar servicios profesionales al Grupo de Gestión para la Promoción y Prevención en la gestión técnica y el seguimiento a la implementación de la Estrategia de Equipos Básicos de salud en los territorios</t>
  </si>
  <si>
    <t>Brindar asistencia y apoyo técnico a la DPSAP para el fortalecimiento del Hospital Público en el marco de la capacidad institucional en las entidades territoriales, para avanzar en la gestión integral.</t>
  </si>
  <si>
    <t>Prestar servicios profesionales a la Oficina de Promoción Social para la gestión financiera para el cierre de las r transferencias realizadas a las entidades territoriales.</t>
  </si>
  <si>
    <t>Prestar servicios de apoyo a la gestión al Grupo de Gestión Integral en Promoción Social.</t>
  </si>
  <si>
    <t>Adquisición de vacuna contra el COVID – 19 a través del Fondo Rotatorio de OPS/OMS.</t>
  </si>
  <si>
    <t>Prestar servicios profesionales a la dirección de promoción y prevención en la gestión administrativa relacionada con estrategias de promoción de la salud y prevención de la enfermedad.</t>
  </si>
  <si>
    <t>Prestar servicios profesionales a la DPSAP para brindar asistencia técnica a las entidades territoriales para el fortalecimiento de las capacidades en los procesos de prestación de los servicios de salud en la organización en redes integrales e integradas.</t>
  </si>
  <si>
    <t>Brindar apoyo y soporte profesional para la articulación, organización y programación de la asistencia técnica que se brinde a las entidades territoriales en la estructuración y presentación de proyectos objeto del Plan Maestro de Infraestructura y Dotación en Salud.</t>
  </si>
  <si>
    <t>Brindar asistencia y apoyo técnico al MSPS en la actualización del marco normativo e implementación de los lineamientos técnicos y metodologías con enfoque diferencial, territorial y poblacional, en desarrollo de la gestión integral para el fortalecimiento de la capacidad institucional en los diferentes niveles del sistema de salud y para avanzar en el cumplimiento de los acuerdos étnicos.</t>
  </si>
  <si>
    <t>Brindar apoyo a la DPSAP en los procesos documentales de consolidación y gestión de información en desarrollo de la gestión integral para el fortalecimiento de la capacidad institucional en los diferentes niveles del sistema de salud.</t>
  </si>
  <si>
    <t>Desarrollar acciones de asistencia técnica y seguimiento a las entidades territoriales para la viabilización y ejecución de proyectos de infraestructura física en salud y dotación hospitalaria</t>
  </si>
  <si>
    <t>Brindar asistencia y apoyo jurídico a la DPSAP en la estructuración y seguimiento a la ejecución de planes, programas de prestación de servicios y proyectos de Infraestructura y dotación en salud.</t>
  </si>
  <si>
    <t>Prestar servicios profesionales a la DPSAP para brindar asistencia técnica a las entidades territoriales para el fortalecimiento de las capacidades en los procesos de prestación de los servicios de salud en la organización en redes integrales e integradas</t>
  </si>
  <si>
    <t>Brindar asistencia técnica a la DPSAP en el diseño, actualización, implementación, seguimiento al marco normativo, lineamientos técnicos y metodologías, estructuración de redes integrales e integradas para el fortalecimiento de la capacidad instalada asociada a la prestación de servicios de salud en los componentes de infraestructura física y dotación en salud.</t>
  </si>
  <si>
    <t>Brindar asistencia y apoyo técnico a la DPSAP en la implementación de acciones para el seguimiento a la ejecución de recursos asignados a las Entidades Territoriales e IPS, para el fortalecimiento de la gestión integral.</t>
  </si>
  <si>
    <t>Brindar asistencia y apoyo técnico a la DPSAP en el análisis, evaluación, implementación y seguimiento a la ejecución de proyectos de infraestructura física en salud.</t>
  </si>
  <si>
    <t>Brindar asistencia y apoyo técnico en la articulación de la gestión de proyectos de infraestructura física en salud.</t>
  </si>
  <si>
    <t>https://community.secop.gov.co/Public/Tendering/OpportunityDetail/Index?noticeUID=CO1.NTC.6587784</t>
  </si>
  <si>
    <t>https://community.secop.gov.co/Public/Tendering/OpportunityDetail/Index?noticeUID=CO1.NTC.6192684</t>
  </si>
  <si>
    <t>https://community.secop.gov.co/Public/Tendering/OpportunityDetail/Index?noticeUID=CO1.NTC.6454297</t>
  </si>
  <si>
    <t>https://community.secop.gov.co/Public/Tendering/OpportunityDetail/Index?noticeUID=CO1.NTC.6346206</t>
  </si>
  <si>
    <t>https://community.secop.gov.co/Public/Tendering/OpportunityDetail/Index?noticeUID=CO1.NTC.6454320</t>
  </si>
  <si>
    <t>https://community.secop.gov.co/Public/Tendering/OpportunityDetail/Index?noticeUID=CO1.NTC.6456128</t>
  </si>
  <si>
    <t>https://community.secop.gov.co/Public/Tendering/OpportunityDetail/Index?noticeUID=CO1.NTC.6528144</t>
  </si>
  <si>
    <t>https://community.secop.gov.co/Public/Tendering/OpportunityDetail/Index?noticeUID=CO1.NTC.6416676</t>
  </si>
  <si>
    <t>https://community.secop.gov.co/Public/Tendering/OpportunityDetail/Index?noticeUID=CO1.NTC.6393675</t>
  </si>
  <si>
    <t>https://community.secop.gov.co/Public/Tendering/OpportunityDetail/Index?noticeUID=CO1.NTC.6395879</t>
  </si>
  <si>
    <t>https://community.secop.gov.co/Public/Tendering/OpportunityDetail/Index?noticeUID=CO1.NTC.6434006</t>
  </si>
  <si>
    <t>https://community.secop.gov.co/Public/Tendering/OpportunityDetail/Index?noticeUID=CO1.NTC.6416716</t>
  </si>
  <si>
    <t>https://community.secop.gov.co/Public/Tendering/OpportunityDetail/Index?noticeUID=CO1.NTC.6317263</t>
  </si>
  <si>
    <t>https://community.secop.gov.co/Public/Tendering/OpportunityDetail/Index?noticeUID=CO1.NTC.6477062</t>
  </si>
  <si>
    <t>https://community.secop.gov.co/Public/Tendering/OpportunityDetail/Index?noticeUID=CO1.NTC.6422713</t>
  </si>
  <si>
    <t>https://community.secop.gov.co/Public/Tendering/OpportunityDetail/Index?noticeUID=CO1.NTC.6422333</t>
  </si>
  <si>
    <t>https://community.secop.gov.co/Public/Tendering/OpportunityDetail/Index?noticeUID=CO1.NTC.6590623</t>
  </si>
  <si>
    <t>https://community.secop.gov.co/Public/Tendering/OpportunityDetail/Index?noticeUID=CO1.NTC.6452408</t>
  </si>
  <si>
    <t>https://community.secop.gov.co/Public/Tendering/OpportunityDetail/Index?noticeUID=CO1.NTC.6494023</t>
  </si>
  <si>
    <t>https://community.secop.gov.co/Public/Tendering/OpportunityDetail/Index?noticeUID=CO1.NTC.6445452</t>
  </si>
  <si>
    <t>https://community.secop.gov.co/Public/Tendering/OpportunityDetail/Index?noticeUID=CO1.NTC.6469214</t>
  </si>
  <si>
    <t>https://community.secop.gov.co/Public/Tendering/OpportunityDetail/Index?noticeUID=CO1.NTC.6468180</t>
  </si>
  <si>
    <t>https://community.secop.gov.co/Public/Tendering/OpportunityDetail/Index?noticeUID=CO1.NTC.6468738</t>
  </si>
  <si>
    <t>https://community.secop.gov.co/Public/Tendering/OpportunityDetail/Index?noticeUID=CO1.NTC.6469039</t>
  </si>
  <si>
    <t>https://community.secop.gov.co/Public/Tendering/OpportunityDetail/Index?noticeUID=CO1.NTC.6521522</t>
  </si>
  <si>
    <t>https://community.secop.gov.co/Public/Tendering/OpportunityDetail/Index?noticeUID=CO1.NTC.6472755</t>
  </si>
  <si>
    <t>https://community.secop.gov.co/Public/Tendering/OpportunityDetail/Index?noticeUID=CO1.NTC.6473282</t>
  </si>
  <si>
    <t>https://community.secop.gov.co/Public/Tendering/OpportunityDetail/Index?noticeUID=CO1.NTC.6456606</t>
  </si>
  <si>
    <t>https://community.secop.gov.co/Public/Tendering/OpportunityDetail/Index?noticeUID=CO1.NTC.6494697</t>
  </si>
  <si>
    <t>https://community.secop.gov.co/Public/Tendering/OpportunityDetail/Index?noticeUID=CO1.NTC.6480387</t>
  </si>
  <si>
    <t>https://community.secop.gov.co/Public/Tendering/OpportunityDetail/Index?noticeUID=CO1.NTC.6475006</t>
  </si>
  <si>
    <t>https://community.secop.gov.co/Public/Tendering/OpportunityDetail/Index?noticeUID=CO1.NTC.6474930</t>
  </si>
  <si>
    <t>https://community.secop.gov.co/Public/Tendering/OpportunityDetail/Index?noticeUID=CO1.NTC.6474921</t>
  </si>
  <si>
    <t>https://community.secop.gov.co/Public/Tendering/OpportunityDetail/Index?noticeUID=CO1.NTC.6481051</t>
  </si>
  <si>
    <t>https://community.secop.gov.co/Public/Tendering/OpportunityDetail/Index?noticeUID=CO1.NTC.6511280</t>
  </si>
  <si>
    <t>https://community.secop.gov.co/Public/Tendering/OpportunityDetail/Index?noticeUID=CO1.NTC.6494430</t>
  </si>
  <si>
    <t>https://community.secop.gov.co/Public/Tendering/OpportunityDetail/Index?noticeUID=CO1.NTC.6493971</t>
  </si>
  <si>
    <t>https://community.secop.gov.co/Public/Tendering/OpportunityDetail/Index?noticeUID=CO1.NTC.6494224</t>
  </si>
  <si>
    <t>https://community.secop.gov.co/Public/Tendering/OpportunityDetail/Index?noticeUID=CO1.NTC.6071668</t>
  </si>
  <si>
    <t>https://community.secop.gov.co/Public/Tendering/OpportunityDetail/Index?noticeUID=CO1.NTC.6493162</t>
  </si>
  <si>
    <t>https://community.secop.gov.co/Public/Tendering/OpportunityDetail/Index?noticeUID=CO1.NTC.6492897</t>
  </si>
  <si>
    <t>https://community.secop.gov.co/Public/Tendering/OpportunityDetail/Index?noticeUID=CO1.NTC.6525692</t>
  </si>
  <si>
    <t>https://community.secop.gov.co/Public/Tendering/OpportunityDetail/Index?noticeUID=CO1.NTC.6509789</t>
  </si>
  <si>
    <t>https://community.secop.gov.co/Public/Tendering/OpportunityDetail/Index?noticeUID=CO1.NTC.6502980</t>
  </si>
  <si>
    <t>https://community.secop.gov.co/Public/Tendering/OpportunityDetail/Index?noticeUID=CO1.NTC.6504364</t>
  </si>
  <si>
    <t>https://community.secop.gov.co/Public/Tendering/OpportunityDetail/Index?noticeUID=CO1.NTC.6504276</t>
  </si>
  <si>
    <t>https://community.secop.gov.co/Public/Tendering/OpportunityDetail/Index?noticeUID=CO1.NTC.6504288</t>
  </si>
  <si>
    <t>https://community.secop.gov.co/Public/Tendering/OpportunityDetail/Index?noticeUID=CO1.NTC.6509141</t>
  </si>
  <si>
    <t>https://community.secop.gov.co/Public/Tendering/OpportunityDetail/Index?noticeUID=CO1.NTC.6516476</t>
  </si>
  <si>
    <t>https://community.secop.gov.co/Public/Tendering/OpportunityDetail/Index?noticeUID=CO1.NTC.6512107</t>
  </si>
  <si>
    <t>https://community.secop.gov.co/Public/Tendering/OpportunityDetail/Index?noticeUID=CO1.NTC.6510372</t>
  </si>
  <si>
    <t>https://community.secop.gov.co/Public/Tendering/OpportunityDetail/Index?noticeUID=CO1.NTC.6523175</t>
  </si>
  <si>
    <t>https://community.secop.gov.co/Public/Tendering/OpportunityDetail/Index?noticeUID=CO1.NTC.6525488</t>
  </si>
  <si>
    <t>https://community.secop.gov.co/Public/Tendering/OpportunityDetail/Index?noticeUID=CO1.NTC.6521338</t>
  </si>
  <si>
    <t>https://community.secop.gov.co/Public/Tendering/OpportunityDetail/Index?noticeUID=CO1.NTC.6527298</t>
  </si>
  <si>
    <t>https://community.secop.gov.co/Public/Tendering/OpportunityDetail/Index?noticeUID=CO1.NTC.6526429</t>
  </si>
  <si>
    <t>https://community.secop.gov.co/Public/Tendering/OpportunityDetail/Index?noticeUID=CO1.NTC.6528138</t>
  </si>
  <si>
    <t>https://community.secop.gov.co/Public/Tendering/OpportunityDetail/Index?noticeUID=CO1.NTC.6527099</t>
  </si>
  <si>
    <t>https://community.secop.gov.co/Public/Tendering/OpportunityDetail/Index?noticeUID=CO1.NTC.6527714</t>
  </si>
  <si>
    <t>https://community.secop.gov.co/Public/Tendering/OpportunityDetail/Index?noticeUID=CO1.NTC.6547663</t>
  </si>
  <si>
    <t>https://community.secop.gov.co/Public/Tendering/OpportunityDetail/Index?noticeUID=CO1.NTC.6528315</t>
  </si>
  <si>
    <t>https://community.secop.gov.co/Public/Tendering/OpportunityDetail/Index?noticeUID=CO1.NTC.6534944</t>
  </si>
  <si>
    <t>https://community.secop.gov.co/Public/Tendering/OpportunityDetail/Index?noticeUID=CO1.NTC.6534390</t>
  </si>
  <si>
    <t>https://community.secop.gov.co/Public/Tendering/OpportunityDetail/Index?noticeUID=CO1.NTC.6547003</t>
  </si>
  <si>
    <t>https://community.secop.gov.co/Public/Tendering/OpportunityDetail/Index?noticeUID=CO1.NTC.6549622</t>
  </si>
  <si>
    <t>https://community.secop.gov.co/Public/Tendering/OpportunityDetail/Index?noticeUID=CO1.NTC.6567402</t>
  </si>
  <si>
    <t>https://community.secop.gov.co/Public/Tendering/OpportunityDetail/Index?noticeUID=CO1.NTC.6582496</t>
  </si>
  <si>
    <t>https://community.secop.gov.co/Public/Tendering/OpportunityDetail/Index?noticeUID=CO1.NTC.6557731</t>
  </si>
  <si>
    <t>https://community.secop.gov.co/Public/Tendering/OpportunityDetail/Index?noticeUID=CO1.NTC.6573755</t>
  </si>
  <si>
    <t>https://community.secop.gov.co/Public/Tendering/OpportunityDetail/Index?noticeUID=CO1.NTC.6602725</t>
  </si>
  <si>
    <t>https://community.secop.gov.co/Public/Tendering/OpportunityDetail/Index?noticeUID=CO1.NTC.6578151</t>
  </si>
  <si>
    <t>https://community.secop.gov.co/Public/Tendering/OpportunityDetail/Index?noticeUID=CO1.NTC.6575120</t>
  </si>
  <si>
    <t>https://community.secop.gov.co/Public/Tendering/OpportunityDetail/Index?noticeUID=CO1.NTC.6616941</t>
  </si>
  <si>
    <t>https://community.secop.gov.co/Public/Tendering/OpportunityDetail/Index?noticeUID=CO1.NTC.6602657</t>
  </si>
  <si>
    <t>https://community.secop.gov.co/Public/Tendering/OpportunityDetail/Index?noticeUID=CO1.NTC.6586034</t>
  </si>
  <si>
    <t>https://community.secop.gov.co/Public/Tendering/OpportunityDetail/Index?noticeUID=CO1.NTC.6586512</t>
  </si>
  <si>
    <t>https://community.secop.gov.co/Public/Tendering/OpportunityDetail/Index?noticeUID=CO1.NTC.6589080</t>
  </si>
  <si>
    <t>https://community.secop.gov.co/Public/Tendering/OpportunityDetail/Index?noticeUID=CO1.NTC.6588546</t>
  </si>
  <si>
    <t>https://community.secop.gov.co/Public/Tendering/OpportunityDetail/Index?noticeUID=CO1.NTC.6615600</t>
  </si>
  <si>
    <t>https://community.secop.gov.co/Public/Tendering/OpportunityDetail/Index?noticeUID=CO1.NTC.6605400</t>
  </si>
  <si>
    <t>https://community.secop.gov.co/Public/Tendering/OpportunityDetail/Index?noticeUID=CO1.NTC.6595346</t>
  </si>
  <si>
    <t>https://community.secop.gov.co/Public/Tendering/OpportunityDetail/Index?noticeUID=CO1.NTC.6595223</t>
  </si>
  <si>
    <t>https://community.secop.gov.co/Public/Tendering/OpportunityDetail/Index?noticeUID=CO1.NTC.6595261</t>
  </si>
  <si>
    <t>https://community.secop.gov.co/Public/Tendering/OpportunityDetail/Index?noticeUID=CO1.NTC.6597459</t>
  </si>
  <si>
    <t>https://community.secop.gov.co/Public/Tendering/OpportunityDetail/Index?noticeUID=CO1.NTC.6595084</t>
  </si>
  <si>
    <t>https://community.secop.gov.co/Public/Tendering/OpportunityDetail/Index?noticeUID=CO1.NTC.6595359</t>
  </si>
  <si>
    <t>https://community.secop.gov.co/Public/Tendering/OpportunityDetail/Index?noticeUID=CO1.NTC.6596060</t>
  </si>
  <si>
    <t>https://community.secop.gov.co/Public/Tendering/OpportunityDetail/Index?noticeUID=CO1.NTC.6594960</t>
  </si>
  <si>
    <t>https://community.secop.gov.co/Public/Tendering/OpportunityDetail/Index?noticeUID=CO1.NTC.6596497</t>
  </si>
  <si>
    <t>https://community.secop.gov.co/Public/Tendering/OpportunityDetail/Index?noticeUID=CO1.NTC.6596503</t>
  </si>
  <si>
    <t>https://community.secop.gov.co/Public/Tendering/OpportunityDetail/Index?noticeUID=CO1.NTC.6598302</t>
  </si>
  <si>
    <t>https://community.secop.gov.co/Public/Tendering/OpportunityDetail/Index?noticeUID=CO1.NTC.6597761</t>
  </si>
  <si>
    <t>https://community.secop.gov.co/Public/Tendering/OpportunityDetail/Index?noticeUID=CO1.NTC.6597856</t>
  </si>
  <si>
    <t>https://community.secop.gov.co/Public/Tendering/OpportunityDetail/Index?noticeUID=CO1.NTC.6597902</t>
  </si>
  <si>
    <t>https://community.secop.gov.co/Public/Tendering/OpportunityDetail/Index?noticeUID=CO1.NTC.6597410</t>
  </si>
  <si>
    <t>https://community.secop.gov.co/Public/Tendering/OpportunityDetail/Index?noticeUID=CO1.NTC.6597774</t>
  </si>
  <si>
    <t>https://community.secop.gov.co/Public/Tendering/OpportunityDetail/Index?noticeUID=CO1.NTC.6598382</t>
  </si>
  <si>
    <t>https://colombiacompra.gov.co/tienda-virtual-del-estado-colombiano/ordenes-compra/131631</t>
  </si>
  <si>
    <t>MSPS-6-2024</t>
  </si>
  <si>
    <t>MSPS-29-2024</t>
  </si>
  <si>
    <t>MSPS-104-2024</t>
  </si>
  <si>
    <t>MSPS-113-2024</t>
  </si>
  <si>
    <t>MSPS-154-2024</t>
  </si>
  <si>
    <t>MSPS-172-2024</t>
  </si>
  <si>
    <t>MSPS-214-2024</t>
  </si>
  <si>
    <t>MSPS-237-2024</t>
  </si>
  <si>
    <t>MSPS-309-2024</t>
  </si>
  <si>
    <t>MSPS-509-2024</t>
  </si>
  <si>
    <t>MSPS-659-2024</t>
  </si>
  <si>
    <t>MSPS-675-2024</t>
  </si>
  <si>
    <t>MSPS-782-2024</t>
  </si>
  <si>
    <t>MSPS-817-2024</t>
  </si>
  <si>
    <t>MSPS-819-2024</t>
  </si>
  <si>
    <t>MSPS-902-2024</t>
  </si>
  <si>
    <t>MSPS-918-2024</t>
  </si>
  <si>
    <t>MSPS-944-2024</t>
  </si>
  <si>
    <t>MSPS-968-2024</t>
  </si>
  <si>
    <t>MSPS-1022-2024</t>
  </si>
  <si>
    <t>MSPS-1149-2024</t>
  </si>
  <si>
    <t>MSPS-1150-2024</t>
  </si>
  <si>
    <t>Prestar servicios profesionales en temas jurídicos para apoyar las actividades requeridas en el proceso de Gestión de
la Contratación en su etapa de preparación y estructuración de procesos de contratación relacionados con el enfoque
diferencial.</t>
  </si>
  <si>
    <t>Prestar servicios profesionales para apoyar en el análisis, implementación, asistencia técnica y seguimiento de la ejecución de proyectos de infraestructura física en salud.</t>
  </si>
  <si>
    <t>Prestar servicios profesionales al Despacho del Ministro en la gestión jurídica de sus asuntos legislativos, en particular,
con el seguimiento y análisis permanente de los proyectos de ley, actos legislativos, citaciones, debates de control
político que involucren temas de interés del Ministerio de Salud y Protección Social así como al desarrollo de las
acciones que demande la relación entre el Ministerio y la Rama Legislativa._x000D_</t>
  </si>
  <si>
    <t>Prestar servicios profesionales a la Dirección de Promoción y Prevención en el proceso de monitoreo y seguimiento
de las metas de los planes, programas y proyectos de salud pública a cargo de la Dirección de Promoción y
Prevención.</t>
  </si>
  <si>
    <t>Prestar servicios profesionales en temas jurídicos para apoyar las actividades requeridas en el proceso de
Gestión de la Contratación en su etapa de preparación y estructuración de procesos de contratación
relacionados con el enfoque diferencial</t>
  </si>
  <si>
    <t>Prestación de servicios profesionales para apoyar el Programa de Talento Humano "Entorno Laboral Saludable
Sostenible", en especial la estrategia del Sistema de información para la planeación y Gestión del Talento Humano._x000D_</t>
  </si>
  <si>
    <t>Prestar servicios profesionales a la Dirección de Financiamiento Sectorial en la revisión, análisis y consolidación
de los ingresos y gastos del sistema de salud, tendiente a la generación de informes de monitoreo y generación de
indicadores</t>
  </si>
  <si>
    <t>Prestar servicios profesionales a la Dirección de Financiamiento Sectorial en la estructuración de las bases de datos, el diseño, implementación y análisis que propenda por el monitoreo y control de las variables del financiamiento del sistema de salud, así como el cálculo y análisis de la protección financiera en salud.</t>
  </si>
  <si>
    <t xml:space="preserve">Prestar apoyo técnico a la Oficina de Calidad en el ámbito de la gestión del Sistema de Información para la
calidad. </t>
  </si>
  <si>
    <t>Prestar servicios profesionales a los componentes de seguridad química y plaguicidas, para el análisis de la información y gestión del conocimiento en la Subdirección de Salud Ambiental.</t>
  </si>
  <si>
    <t xml:space="preserve">Prestación de servicios de apoyo a la gestión en el soporte técnico, ejecución, desarrollo y monitoreo de las
herramientas tecnológicas en el marco del cumplimiento de las funciones, planes, programas y metas a cargo de la
Subdirección administrativa y sus grupos. </t>
  </si>
  <si>
    <t>Prestar servicios profesionales de apoyo jurídico contractual en los diferentes planes, programas de salud y prevención de la enfermedad promoción de la</t>
  </si>
  <si>
    <t>Prestar los servicios profesionales para apoyar la gestión de la Oficina de Tecnología de la Información y la
Comunicación TIC del Ministerio de Salud y de la Protección Social en la creación y actualización de modelos
multidimensionales y la integración de nuevas fuentes a la Bodega de Datos del Sistema de información de Salud
y Protección Social.</t>
  </si>
  <si>
    <t>Prestar servicios profesionales al Ministerio de Salud y Protección Social para apoyar a la entidad en los asuntos
jurídicos inherentes a la Dirección Jurídica.</t>
  </si>
  <si>
    <t>Prestar servicios profesionales a la Dirección Jurídica en la elaboración de los documentos requeridos para adelantar
los trámites de los procesos de acciones constitucionales (Tutelas) en los que sea parte el Ministerio de Salud y
Protección Social y que le sean asignados en reparto</t>
  </si>
  <si>
    <t>Prestar servicios profesionales a la Subdirección de Enfermedades no Transmisibles, en la gestión con los actores
del Sistema para el desarrollo e implementación de las acciones definidas en el plan de choque para cáncer de
próstata y gástrico.</t>
  </si>
  <si>
    <t>Brindar apoyo y acompañamiento profesional al Despacho del ministro en la atención y seguimiento de las actividades relacionadas con los actores políticos, enfatizando los canales de participación e interacción entre estos y la Alta Dirección del Ministerio de Salud y Protección Social con el fin de lograr la incorporación del proceso de transversalización del enfoque diferencial en la atención integral en salud.</t>
  </si>
  <si>
    <t>Prestar servicios profesionales para apoyar al Ministerio de Salud y Protección Social en la consolidación y promoción de acciones que contribuyan a la garantía del derecho a la participación social en salud.</t>
  </si>
  <si>
    <t>Prestación de servicios profesionales para apoyar a la Oficina de Tecnología de la Información y la Comunicación -
OTIC del Ministerio de Salud y Protección Social, en la articulación y gestión de equipos de trabajo enfocados en el
desarrollo de sistemas, artefactos, funcionalidades para la Interoperabilidad, así como la dinámica con otros sistemas,
en el marco de la innovación tecnológica._x000D_</t>
  </si>
  <si>
    <t>Prestación de servicios profesionales a la D. Epidemiologia y Demografía, Grupo de Gestión del conocimiento y fuentes de información con énfasis en la formulación de indicadores, producción y análisis de información epidemiológica según necesidades.</t>
  </si>
  <si>
    <t>Prestación de Servicios Profesionales al Ministerio de Salud y Protección Social en la estructuración y gestión de los procesos contractuales relacionados con el componente tecnológico de la entidad.</t>
  </si>
  <si>
    <t>Prestación de Servicios Profesionales al Ministerio de Salud y Protección Social en la estructuración y gestión de los procesos contractuales relacionados con el componente tecnológico de la entidad</t>
  </si>
  <si>
    <t>Prestar servicios profesionales de asesoría, gestión y acompañamiento en desarrollo de las diferentes acciones a cargo del Despacho de la Secretaría General del Ministerio de Salud y Protección Social</t>
  </si>
  <si>
    <t>Prestar el servicio integral de aseo y cafetería en las diferentes sedes del Ministerio de Salud y Protección Social.</t>
  </si>
  <si>
    <t>Prestar servicios de apoyo a la Dirección Jurídica en la elaboración de los documentos requeridos para adelantar los trámites de los procesos de acciones constitucionales (Tutelas) en los que sea parte el Ministerio de Salud y Protección Social y que le sean asignados en reparto.</t>
  </si>
  <si>
    <t>https://community.secop.gov.co/Public/Tendering/OpportunityDetail/Index?noticeUID=CO1.NTC.5450667&amp;isFromPublicArea=True&amp;isModal=False</t>
  </si>
  <si>
    <t>https://community.secop.gov.co/Public/Tendering/OpportunityDetail/Index?noticeUID=CO1.NTC.5531036&amp;isFromPublicArea=True&amp;isModal=true&amp;asPopupView=true</t>
  </si>
  <si>
    <t>https://community.secop.gov.co/Public/Tendering/OpportunityDetail/Index?noticeUID=CO1.NTC.5459098</t>
  </si>
  <si>
    <t>https://community.secop.gov.co/Public/Tendering/OpportunityDetail/Index?noticeUID=CO1.NTC.5493678</t>
  </si>
  <si>
    <t>https://community.secop.gov.co/Public/Tendering/OpportunityDetail/Index?noticeUID=CO1.NTC.5468644&amp;isFromPublicArea=True&amp;isModal=False</t>
  </si>
  <si>
    <t>https://community.secop.gov.co/Public/Tendering/OpportunityDetail/Index?noticeUID=CO1.NTC.5500845&amp;isFromPublicArea=True&amp;isModal=False</t>
  </si>
  <si>
    <t>https://community.secop.gov.co/Public/Tendering/OpportunityDetail/Index?noticeUID=CO1.NTC.5504274&amp;isFromPublicArea=True&amp;isModal=False</t>
  </si>
  <si>
    <t>https://community.secop.gov.co/Public/Tendering/OpportunityDetail/Index?noticeUID=CO1.NTC.5502685&amp;isFromPublicArea=True&amp;isModal=False</t>
  </si>
  <si>
    <t>https://community.secop.gov.co/Public/Tendering/OpportunityDetail/Index?noticeUID=CO1.NTC.5643827&amp;isFromPublicArea=True&amp;isModal=true&amp;asPopupView=true</t>
  </si>
  <si>
    <t>https://community.secop.gov.co/Public/Tendering/OpportunityDetail/Index?noticeUID=CO1.NTC.5411296</t>
  </si>
  <si>
    <t xml:space="preserve">https://community.secop.gov.co/Public/Tendering/OpportunityDetail/Index?noticeUID=CO1.NTC.5393070&amp;isFromPublicArea=True&amp;isModal=False </t>
  </si>
  <si>
    <t>https://community.secop.gov.co/Public/Tendering/OpportunityDetail/Index?noticeUID=CO1.NTC.5757147</t>
  </si>
  <si>
    <t>https://community.secop.gov.co/Public/Tendering/OpportunityDetail/Index?noticeUID=CO1.NTC.5710987</t>
  </si>
  <si>
    <t>https://community.secop.gov.co/Public/Tendering/OpportunityDetail/Index?noticeUID=CO1.NTC.5712558&amp;isFromPublicArea=True&amp;isModal=true&amp;asPopupView=true</t>
  </si>
  <si>
    <t>https://community.secop.gov.co/Public/Tendering/OpportunityDetail/Index?noticeUID=CO1.NTC.5842404</t>
  </si>
  <si>
    <t>https://community.secop.gov.co/Public/Tendering/OpportunityDetail/Index?noticeUID=CO1.NTC.5801318</t>
  </si>
  <si>
    <t>https://community.secop.gov.co/Public/Tendering/OpportunityDetail/Index?noticeUID=CO1.NTC.5816686</t>
  </si>
  <si>
    <t>https://community.secop.gov.co/Public/Tendering/OpportunityDetail/Index?noticeUID=CO1.NTC.5840954</t>
  </si>
  <si>
    <t>https://community.secop.gov.co/Public/Tendering/OpportunityDetail/Index?noticeUID=CO1.NTC.5995859&amp;isFromPublicArea=True&amp;isModal=true&amp;asPopupView=true</t>
  </si>
  <si>
    <t>https://community.secop.gov.co/Public/Tendering/OpportunityDetail/Index?noticeUID=CO1.NTC.6163062&amp;isFromPublicArea=True&amp;isModal=False</t>
  </si>
  <si>
    <t>https://community.secop.gov.co/Public/Tendering/OpportunityDetail/Index?noticeUID=CO1.NTC.5097905&amp;isFromPublicArea=True&amp;isModal=False</t>
  </si>
  <si>
    <t xml:space="preserve">https://community.secop.gov.co/Public/Tendering/OpportunityDetail/Index?noticeUID=CO1.NTC.5322562&amp;isFromPublicArea=True&amp;isModal=False </t>
  </si>
  <si>
    <t>MSPS-1265-2023</t>
  </si>
  <si>
    <t>MSPS-1370-2023</t>
  </si>
  <si>
    <t>MSPS-1440-2023</t>
  </si>
  <si>
    <t>https://colombiacompra.gov.co/tienda-virtual-del-estado-colombiano/ordenes-compra/118109</t>
  </si>
  <si>
    <t>https://community.secop.gov.co/Public/Tendering/OpportunityDetail/Index?noticeUID=CO1.NTC.5414241&amp;isFromPublicArea=True&amp;isModal=False</t>
  </si>
  <si>
    <t>http://contratos.gov.co/consultas/detalleProceso.do?numConstancia=24-22-94139&amp;g-recaptcha-response=03AFcWeA6jzEJWFzFfL1ikl1Qq-h32f7c2x2E4WcVzCHPtL-JWrTLp6MlfXjWRCSOo6YlcqVeBQmWquDct6OszbFU32piqj5pBJUGpzaQ6CbC0zQZkZL1NbDDPwngf2Y0K7vR-IgQi7VZSHDL7cARJZChqswb-T_G4h4qz0ViCUEhaAvN_satc_0Uyta_AMSmhyxPg2xA_ZVxmGQIkZ1auJs7ViSeYXd1_gjUYg3s_xGC3A_uFl4SPIwW1CHookyFsCJIrSCziddn6W1hxJ73SXCzTCXEut_gZ42SSr0ZQIm3Ey7bNzekgzb2TEGhtDgPujSkx6Y9UGKyza1QjbPovdwy9tN42lBfqfl5A4FRq2CD37nqOiyN1Vhf1qF_1tc7oOSbuZykDos9buF4JEbrVWgFi--htDDwspCKShDKBmov71ejhBqB1yzn3WbhuQ26g35YIsJbPIS9z3FkUOJDBLw_-0hlBNaRaLaGK8xMU7Ez1R3LBmunr3pBYgbDP5hPYt13Erjd8BDpf1K3A82DBEiJau9hSln802io584Nr-TxIA39t3wwXiz51X3rex1eDuiEEfjtGTf8RxMYigRH-R2nItynR1oDSI_9eGFffkSA5ZFtVixs78QELbl9WdnJ4r5EuPlFtP-O2SBXRA-waDc6qpAB8oVHU09N-2Q9hNICDjdRYGp6IZBZA8AvP08TslS9dMJ2xlyd2uGdej5_Q6AyppD3dmqN8jTl2aNMY41ZPlkcE2Q7XRA6y-Wi2boyFrC-TyxliCtV1M3P_B1NJ1b4rZW9cnQ15JQiR7L-KG-kBKNbLhyhhH235pPCjZwtyTZb5Pd_TqqQ71dG_6JIF31Y5fJDpsBlWL3JhuERhJ64LgikSOnMghuU</t>
  </si>
  <si>
    <r>
      <rPr>
        <sz val="14"/>
        <color theme="1"/>
        <rFont val="Geomanist Light"/>
        <family val="3"/>
      </rPr>
      <t>LISTADO DE CONTRATOS FIRMADOS DURANTE EL MES DE AGOSTO DEL AÑO 2024
FECHA</t>
    </r>
    <r>
      <rPr>
        <b/>
        <sz val="14"/>
        <color theme="1"/>
        <rFont val="Geomanist Light"/>
        <family val="3"/>
      </rPr>
      <t>: AGOSTO 2024</t>
    </r>
    <r>
      <rPr>
        <b/>
        <sz val="11"/>
        <color theme="1"/>
        <rFont val="Geomanist Bold"/>
        <family val="3"/>
      </rPr>
      <t xml:space="preserve">
</t>
    </r>
  </si>
  <si>
    <t>MSPS-1434-2024</t>
  </si>
  <si>
    <t>MSPS-1399-2024</t>
  </si>
  <si>
    <t>Prestación de servicios profesionales para apoyar el desarrollo de políticas públicas de los procesos y actividades requeridas para la gestión del talento humano de la entidad y del ejercicio del talento humano en salud.</t>
  </si>
  <si>
    <t>Prestar servicios profesionales para apoyar el fortalecimiento a los actores del sistema general de seguridad social en
salud para la implementación del PAPSIVI conforme a los lineamientos dados por el Ministerio de Salud y Protección
Social.</t>
  </si>
  <si>
    <t>https://community.secop.gov.co/Public/Tendering/OpportunityDetail/Index?noticeUID=CO1.NTC.6581752&amp;isFromPublicArea=True&amp;isModal=False</t>
  </si>
  <si>
    <t>community.secop.gov.co/Public/Tendering/OpportunityDetail/Index?noticeUID=CO1.NTC.6603158&amp;isFromPublicArea=True&amp;isModal=False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</si>
</sst>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43" formatCode="_-* #,##0.00_-;\-* #,##0.00_-;_-* &quot;-&quot;??_-;_-@_-"/>
    <numFmt numFmtId="164" formatCode="_-* #,##0_-;\-* #,##0_-;_-* &quot;-&quot;??_-;_-@_-"/>
    <numFmt numFmtId="165" formatCode="[$$-240A]\ #,##0.00;[Red][$$-240A]\ #,##0.00"/>
  </numFmts>
  <fonts count="1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u/>
      <sz val="11"/>
      <color theme="10"/>
      <name val="Calibri"/>
      <family val="2"/>
      <scheme val="minor"/>
    </font>
    <font>
      <sz val="11"/>
      <color rgb="FFFF0000"/>
      <name val="Calibri"/>
      <family val="2"/>
      <scheme val="minor"/>
    </font>
    <font>
      <sz val="10"/>
      <color theme="1"/>
      <name val="Arial Nova"/>
      <family val="2"/>
    </font>
    <font>
      <b/>
      <sz val="11"/>
      <color theme="1"/>
      <name val="Geomanist Bold"/>
      <family val="3"/>
    </font>
    <font>
      <sz val="9"/>
      <color theme="1"/>
      <name val="Geomanist Light"/>
      <family val="3"/>
    </font>
    <font>
      <b/>
      <sz val="10"/>
      <color theme="0"/>
      <name val="Geomanist Light"/>
      <family val="3"/>
    </font>
    <font>
      <b/>
      <sz val="11"/>
      <color theme="0"/>
      <name val="Geomanist Bold"/>
      <family val="3"/>
    </font>
    <font>
      <b/>
      <sz val="14"/>
      <color theme="1"/>
      <name val="Geomanist Light"/>
      <family val="3"/>
    </font>
    <font>
      <sz val="14"/>
      <color theme="1"/>
      <name val="Geomanist Light"/>
      <family val="3"/>
    </font>
    <font>
      <sz val="10"/>
      <color theme="1"/>
      <name val="Geomanist"/>
      <family val="3"/>
    </font>
    <font>
      <b/>
      <sz val="11"/>
      <color theme="0"/>
      <name val="Geomanist Bold"/>
    </font>
  </fonts>
  <fills count="5">
    <fill>
      <patternFill patternType="none"/>
    </fill>
    <fill>
      <patternFill patternType="gray125"/>
    </fill>
    <fill>
      <patternFill patternType="solid">
        <fgColor theme="4"/>
      </patternFill>
    </fill>
    <fill>
      <patternFill patternType="solid">
        <fgColor rgb="FF002060"/>
        <bgColor indexed="64"/>
      </patternFill>
    </fill>
    <fill>
      <patternFill patternType="solid">
        <fgColor rgb="FF00B0F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0" fontId="2" fillId="2" borderId="0" applyNumberFormat="0" applyBorder="0" applyAlignment="0" applyProtection="0"/>
    <xf numFmtId="0" fontId="3" fillId="0" borderId="0"/>
    <xf numFmtId="43" fontId="1" fillId="0" borderId="0" applyFont="0" applyFill="0" applyBorder="0" applyAlignment="0" applyProtection="0"/>
    <xf numFmtId="0" fontId="4" fillId="0" borderId="0" applyNumberForma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xf numFmtId="44" fontId="1" fillId="0" borderId="0" applyFont="0" applyFill="0" applyBorder="0" applyAlignment="0" applyProtection="0"/>
  </cellStyleXfs>
  <cellXfs count="45">
    <xf numFmtId="0" fontId="0" fillId="0" borderId="0" xfId="0"/>
    <xf numFmtId="0" fontId="5" fillId="0" borderId="0" xfId="0" applyFont="1"/>
    <xf numFmtId="0" fontId="5" fillId="0" borderId="0" xfId="1" applyFont="1" applyFill="1" applyAlignment="1">
      <alignment wrapText="1"/>
    </xf>
    <xf numFmtId="0" fontId="6" fillId="0" borderId="0" xfId="0" applyFont="1"/>
    <xf numFmtId="0" fontId="8" fillId="0" borderId="8" xfId="0" applyFont="1" applyBorder="1" applyAlignment="1">
      <alignment horizontal="center" vertical="center"/>
    </xf>
    <xf numFmtId="14" fontId="8" fillId="0" borderId="9" xfId="0" applyNumberFormat="1" applyFont="1" applyBorder="1" applyAlignment="1">
      <alignment horizontal="center" vertical="center"/>
    </xf>
    <xf numFmtId="0" fontId="8" fillId="0" borderId="9" xfId="0" applyFont="1" applyBorder="1" applyAlignment="1">
      <alignment horizontal="center" vertical="center"/>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9" fillId="3" borderId="5" xfId="0" applyFont="1" applyFill="1" applyBorder="1" applyAlignment="1">
      <alignment horizontal="center" vertical="center" wrapText="1"/>
    </xf>
    <xf numFmtId="14" fontId="9" fillId="3" borderId="6" xfId="0" applyNumberFormat="1"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3" fontId="13" fillId="0" borderId="1" xfId="0" applyNumberFormat="1" applyFont="1" applyBorder="1" applyAlignment="1">
      <alignment horizontal="left" vertical="center"/>
    </xf>
    <xf numFmtId="9" fontId="13" fillId="0" borderId="1" xfId="6" applyFont="1" applyBorder="1" applyAlignment="1">
      <alignment horizontal="left" vertical="center"/>
    </xf>
    <xf numFmtId="0" fontId="14" fillId="4" borderId="1" xfId="1" applyFont="1" applyFill="1" applyBorder="1" applyAlignment="1">
      <alignment horizontal="center" vertical="center" wrapText="1"/>
    </xf>
    <xf numFmtId="164" fontId="14" fillId="4" borderId="1" xfId="3" applyNumberFormat="1" applyFont="1" applyFill="1" applyBorder="1" applyAlignment="1">
      <alignment horizontal="center" vertical="center" wrapText="1"/>
    </xf>
    <xf numFmtId="14" fontId="14" fillId="4" borderId="1" xfId="1" applyNumberFormat="1" applyFont="1" applyFill="1" applyBorder="1" applyAlignment="1">
      <alignment horizontal="center" vertical="center" wrapText="1"/>
    </xf>
    <xf numFmtId="0" fontId="14" fillId="4" borderId="1" xfId="1" applyNumberFormat="1" applyFont="1" applyFill="1" applyBorder="1" applyAlignment="1">
      <alignment horizontal="center" vertical="center" wrapText="1"/>
    </xf>
    <xf numFmtId="1" fontId="14" fillId="4" borderId="1" xfId="5" applyNumberFormat="1" applyFont="1" applyFill="1" applyBorder="1" applyAlignment="1">
      <alignment horizontal="center" vertical="center" wrapText="1"/>
    </xf>
    <xf numFmtId="0" fontId="13" fillId="0" borderId="1" xfId="0" applyFont="1" applyBorder="1" applyAlignment="1">
      <alignment horizontal="left" vertical="center"/>
    </xf>
    <xf numFmtId="165" fontId="13" fillId="0" borderId="1" xfId="0" applyNumberFormat="1" applyFont="1" applyBorder="1" applyAlignment="1">
      <alignment horizontal="left" vertical="center"/>
    </xf>
    <xf numFmtId="0" fontId="13" fillId="0" borderId="1" xfId="0" applyFont="1" applyBorder="1" applyAlignment="1">
      <alignment horizontal="left" vertical="center" wrapText="1"/>
    </xf>
    <xf numFmtId="1" fontId="13" fillId="0" borderId="1" xfId="0" applyNumberFormat="1" applyFont="1" applyBorder="1" applyAlignment="1">
      <alignment horizontal="center" vertical="center"/>
    </xf>
    <xf numFmtId="14" fontId="13" fillId="0" borderId="1" xfId="0" applyNumberFormat="1" applyFont="1" applyBorder="1" applyAlignment="1">
      <alignment horizontal="right" vertical="center"/>
    </xf>
    <xf numFmtId="0" fontId="4" fillId="0" borderId="1" xfId="7" applyBorder="1"/>
    <xf numFmtId="0" fontId="4" fillId="0" borderId="0" xfId="7"/>
    <xf numFmtId="0" fontId="4" fillId="0" borderId="1" xfId="7" applyFill="1" applyBorder="1"/>
    <xf numFmtId="4" fontId="13" fillId="0" borderId="1" xfId="0" applyNumberFormat="1" applyFont="1" applyBorder="1" applyAlignment="1">
      <alignment horizontal="left" vertical="center"/>
    </xf>
    <xf numFmtId="0" fontId="13" fillId="0" borderId="1" xfId="0" applyFont="1" applyFill="1" applyBorder="1" applyAlignment="1">
      <alignment horizontal="left" vertical="center"/>
    </xf>
    <xf numFmtId="14" fontId="13" fillId="0" borderId="1" xfId="0" applyNumberFormat="1" applyFont="1" applyFill="1" applyBorder="1" applyAlignment="1">
      <alignment horizontal="right" vertical="center"/>
    </xf>
    <xf numFmtId="1" fontId="13" fillId="0" borderId="1" xfId="0" applyNumberFormat="1" applyFont="1" applyFill="1" applyBorder="1" applyAlignment="1">
      <alignment horizontal="center" vertical="center"/>
    </xf>
    <xf numFmtId="165" fontId="13" fillId="0" borderId="1" xfId="0" applyNumberFormat="1" applyFont="1" applyFill="1" applyBorder="1" applyAlignment="1">
      <alignment horizontal="left" vertical="center"/>
    </xf>
    <xf numFmtId="9" fontId="13" fillId="0" borderId="1" xfId="6" applyFont="1" applyFill="1" applyBorder="1" applyAlignment="1">
      <alignment horizontal="left" vertical="center"/>
    </xf>
    <xf numFmtId="3" fontId="13" fillId="0" borderId="1" xfId="0" applyNumberFormat="1" applyFont="1" applyFill="1" applyBorder="1" applyAlignment="1">
      <alignment horizontal="left" vertical="center"/>
    </xf>
    <xf numFmtId="0" fontId="5" fillId="0" borderId="0" xfId="0" applyFont="1" applyFill="1"/>
    <xf numFmtId="0" fontId="7" fillId="0" borderId="14" xfId="0" applyFont="1" applyBorder="1" applyAlignment="1">
      <alignment horizontal="left" vertical="center" wrapText="1"/>
    </xf>
    <xf numFmtId="0" fontId="7" fillId="0" borderId="15" xfId="0" applyFont="1" applyBorder="1" applyAlignment="1">
      <alignment horizontal="left" vertical="center" wrapText="1"/>
    </xf>
    <xf numFmtId="0" fontId="7" fillId="0" borderId="16" xfId="0" applyFont="1" applyBorder="1" applyAlignment="1">
      <alignment horizontal="left" vertical="center" wrapText="1"/>
    </xf>
    <xf numFmtId="0" fontId="10" fillId="3" borderId="2" xfId="0" applyFont="1" applyFill="1" applyBorder="1" applyAlignment="1">
      <alignment horizontal="center"/>
    </xf>
    <xf numFmtId="0" fontId="10" fillId="3" borderId="3" xfId="0" applyFont="1" applyFill="1" applyBorder="1" applyAlignment="1">
      <alignment horizontal="center"/>
    </xf>
    <xf numFmtId="0" fontId="10" fillId="3" borderId="4" xfId="0" applyFont="1" applyFill="1" applyBorder="1" applyAlignment="1">
      <alignment horizontal="center"/>
    </xf>
    <xf numFmtId="0" fontId="9" fillId="3" borderId="11"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13" xfId="0" applyFont="1" applyFill="1" applyBorder="1" applyAlignment="1">
      <alignment horizontal="center" vertical="center" wrapText="1"/>
    </xf>
  </cellXfs>
  <cellStyles count="9">
    <cellStyle name="Énfasis1" xfId="1" builtinId="29"/>
    <cellStyle name="Hipervínculo" xfId="7" builtinId="8"/>
    <cellStyle name="Hyperlink" xfId="4" xr:uid="{00000000-0005-0000-0000-000002000000}"/>
    <cellStyle name="Millares" xfId="3" builtinId="3"/>
    <cellStyle name="Moneda" xfId="5" builtinId="4"/>
    <cellStyle name="Moneda 2" xfId="8" xr:uid="{00000000-0005-0000-0000-000005000000}"/>
    <cellStyle name="Normal" xfId="0" builtinId="0"/>
    <cellStyle name="Normal 2" xfId="2" xr:uid="{00000000-0005-0000-0000-000007000000}"/>
    <cellStyle name="Porcentaje"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10</xdr:col>
      <xdr:colOff>859279</xdr:colOff>
      <xdr:row>0</xdr:row>
      <xdr:rowOff>32426</xdr:rowOff>
    </xdr:from>
    <xdr:to>
      <xdr:col>10</xdr:col>
      <xdr:colOff>2138410</xdr:colOff>
      <xdr:row>0</xdr:row>
      <xdr:rowOff>1459149</xdr:rowOff>
    </xdr:to>
    <xdr:pic>
      <xdr:nvPicPr>
        <xdr:cNvPr id="2" name="Imagen 1">
          <a:extLst>
            <a:ext uri="{FF2B5EF4-FFF2-40B4-BE49-F238E27FC236}">
              <a16:creationId xmlns:a16="http://schemas.microsoft.com/office/drawing/2014/main" id="{9B9A82FE-CC9A-A39B-5D3E-C155F67A13E0}"/>
            </a:ext>
          </a:extLst>
        </xdr:cNvPr>
        <xdr:cNvPicPr>
          <a:picLocks noChangeAspect="1"/>
        </xdr:cNvPicPr>
      </xdr:nvPicPr>
      <xdr:blipFill>
        <a:blip xmlns:r="http://schemas.openxmlformats.org/officeDocument/2006/relationships" r:embed="rId1"/>
        <a:stretch>
          <a:fillRect/>
        </a:stretch>
      </xdr:blipFill>
      <xdr:spPr>
        <a:xfrm>
          <a:off x="26783492" y="32426"/>
          <a:ext cx="1279131" cy="14267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8</xdr:row>
      <xdr:rowOff>47625</xdr:rowOff>
    </xdr:from>
    <xdr:to>
      <xdr:col>5</xdr:col>
      <xdr:colOff>376476</xdr:colOff>
      <xdr:row>12</xdr:row>
      <xdr:rowOff>104775</xdr:rowOff>
    </xdr:to>
    <xdr:pic>
      <xdr:nvPicPr>
        <xdr:cNvPr id="2" name="Imagen 1" descr="Interfaz de usuario gráfica, Texto, Correo electrónico&#10;&#10;Descripción generada automáticamente">
          <a:extLst>
            <a:ext uri="{FF2B5EF4-FFF2-40B4-BE49-F238E27FC236}">
              <a16:creationId xmlns:a16="http://schemas.microsoft.com/office/drawing/2014/main" id="{5C7CBAC4-67D4-3555-6074-CB7E13F7DA0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247900"/>
          <a:ext cx="5272326" cy="819150"/>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ommunity.secop.gov.co/Public/Tendering/OpportunityDetail/Index?noticeUID=CO1.NTC.6526429" TargetMode="External"/><Relationship Id="rId13" Type="http://schemas.openxmlformats.org/officeDocument/2006/relationships/hyperlink" Target="https://community.secop.gov.co/Public/Tendering/OpportunityDetail/Index?noticeUID=CO1.NTC.5468644&amp;isFromPublicArea=True&amp;isModal=False" TargetMode="External"/><Relationship Id="rId3" Type="http://schemas.openxmlformats.org/officeDocument/2006/relationships/hyperlink" Target="https://community.secop.gov.co/Public/Tendering/OpportunityDetail/Index?noticeUID=CO1.NTC.6346206" TargetMode="External"/><Relationship Id="rId7" Type="http://schemas.openxmlformats.org/officeDocument/2006/relationships/hyperlink" Target="https://community.secop.gov.co/Public/Tendering/OpportunityDetail/Index?noticeUID=CO1.NTC.6504364" TargetMode="External"/><Relationship Id="rId12" Type="http://schemas.openxmlformats.org/officeDocument/2006/relationships/hyperlink" Target="https://community.secop.gov.co/Public/Tendering/OpportunityDetail/Index?noticeUID=CO1.NTC.6597761" TargetMode="External"/><Relationship Id="rId2" Type="http://schemas.openxmlformats.org/officeDocument/2006/relationships/hyperlink" Target="https://community.secop.gov.co/Public/Tendering/OpportunityDetail/Index?noticeUID=CO1.NTC.5414241&amp;isFromPublicArea=True&amp;isModal=False" TargetMode="External"/><Relationship Id="rId1" Type="http://schemas.openxmlformats.org/officeDocument/2006/relationships/hyperlink" Target="https://colombiacompra.gov.co/tienda-virtual-del-estado-colombiano/ordenes-compra/118109" TargetMode="External"/><Relationship Id="rId6" Type="http://schemas.openxmlformats.org/officeDocument/2006/relationships/hyperlink" Target="https://community.secop.gov.co/Public/Tendering/OpportunityDetail/Index?noticeUID=CO1.NTC.6511280" TargetMode="External"/><Relationship Id="rId11" Type="http://schemas.openxmlformats.org/officeDocument/2006/relationships/hyperlink" Target="https://community.secop.gov.co/Public/Tendering/OpportunityDetail/Index?noticeUID=CO1.NTC.6615600" TargetMode="External"/><Relationship Id="rId5" Type="http://schemas.openxmlformats.org/officeDocument/2006/relationships/hyperlink" Target="https://community.secop.gov.co/Public/Tendering/OpportunityDetail/Index?noticeUID=CO1.NTC.6469039" TargetMode="External"/><Relationship Id="rId15" Type="http://schemas.openxmlformats.org/officeDocument/2006/relationships/drawing" Target="../drawings/drawing1.xml"/><Relationship Id="rId10" Type="http://schemas.openxmlformats.org/officeDocument/2006/relationships/hyperlink" Target="https://community.secop.gov.co/Public/Tendering/OpportunityDetail/Index?noticeUID=CO1.NTC.6557731" TargetMode="External"/><Relationship Id="rId4" Type="http://schemas.openxmlformats.org/officeDocument/2006/relationships/hyperlink" Target="https://community.secop.gov.co/Public/Tendering/OpportunityDetail/Index?noticeUID=CO1.NTC.6528144" TargetMode="External"/><Relationship Id="rId9" Type="http://schemas.openxmlformats.org/officeDocument/2006/relationships/hyperlink" Target="https://community.secop.gov.co/Public/Tendering/OpportunityDetail/Index?noticeUID=CO1.NTC.6534944" TargetMode="External"/><Relationship Id="rId1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28"/>
  <sheetViews>
    <sheetView tabSelected="1" zoomScale="80" zoomScaleNormal="80" zoomScaleSheetLayoutView="93" zoomScalePageLayoutView="90" workbookViewId="0">
      <selection activeCell="J2" sqref="J2"/>
    </sheetView>
  </sheetViews>
  <sheetFormatPr baseColWidth="10" defaultColWidth="11.42578125" defaultRowHeight="15"/>
  <cols>
    <col min="1" max="1" width="22.28515625" bestFit="1" customWidth="1"/>
    <col min="2" max="2" width="27.5703125" customWidth="1"/>
    <col min="3" max="3" width="45.140625" customWidth="1"/>
    <col min="4" max="4" width="24.28515625" customWidth="1"/>
    <col min="5" max="5" width="23.5703125" customWidth="1"/>
    <col min="6" max="6" width="24.5703125" customWidth="1"/>
    <col min="7" max="7" width="28.42578125" customWidth="1"/>
    <col min="8" max="8" width="21.5703125" customWidth="1"/>
    <col min="9" max="9" width="23.140625" customWidth="1"/>
    <col min="10" max="10" width="29.28515625" customWidth="1"/>
    <col min="11" max="11" width="37.85546875" customWidth="1"/>
    <col min="12" max="14" width="11.42578125" style="1"/>
    <col min="15" max="15" width="12.85546875" style="1" bestFit="1" customWidth="1"/>
    <col min="16" max="16" width="17" style="1" customWidth="1"/>
    <col min="17" max="17" width="11.42578125" style="1"/>
    <col min="18" max="18" width="15.7109375" style="1" customWidth="1"/>
    <col min="19" max="16384" width="11.42578125" style="1"/>
  </cols>
  <sheetData>
    <row r="1" spans="1:11" ht="117" customHeight="1">
      <c r="A1" s="36" t="s">
        <v>381</v>
      </c>
      <c r="B1" s="37"/>
      <c r="C1" s="37"/>
      <c r="D1" s="37"/>
      <c r="E1" s="37"/>
      <c r="F1" s="37"/>
      <c r="G1" s="37"/>
      <c r="H1" s="37"/>
      <c r="I1" s="37"/>
      <c r="J1" s="37"/>
      <c r="K1" s="38"/>
    </row>
    <row r="2" spans="1:11" s="2" customFormat="1" ht="45">
      <c r="A2" s="15" t="s">
        <v>0</v>
      </c>
      <c r="B2" s="15" t="s">
        <v>1</v>
      </c>
      <c r="C2" s="15" t="s">
        <v>2</v>
      </c>
      <c r="D2" s="17" t="s">
        <v>4</v>
      </c>
      <c r="E2" s="17" t="s">
        <v>5</v>
      </c>
      <c r="F2" s="18" t="s">
        <v>6</v>
      </c>
      <c r="G2" s="16" t="s">
        <v>3</v>
      </c>
      <c r="H2" s="19" t="s">
        <v>8</v>
      </c>
      <c r="I2" s="16" t="s">
        <v>9</v>
      </c>
      <c r="J2" s="16" t="s">
        <v>10</v>
      </c>
      <c r="K2" s="15" t="s">
        <v>7</v>
      </c>
    </row>
    <row r="3" spans="1:11" ht="12.75" customHeight="1">
      <c r="A3" s="20" t="s">
        <v>32</v>
      </c>
      <c r="B3" s="20" t="s">
        <v>24</v>
      </c>
      <c r="C3" s="22" t="s">
        <v>25</v>
      </c>
      <c r="D3" s="24">
        <v>45531</v>
      </c>
      <c r="E3" s="24">
        <v>45656</v>
      </c>
      <c r="F3" s="23">
        <f>E3-D3</f>
        <v>125</v>
      </c>
      <c r="G3" s="21">
        <v>34666667</v>
      </c>
      <c r="H3" s="14">
        <f t="shared" ref="H3:H34" si="0">I3/G3</f>
        <v>0</v>
      </c>
      <c r="I3" s="13">
        <v>0</v>
      </c>
      <c r="J3" s="21">
        <f>G3-I3</f>
        <v>34666667</v>
      </c>
      <c r="K3" s="25" t="s">
        <v>208</v>
      </c>
    </row>
    <row r="4" spans="1:11" ht="12.75" customHeight="1">
      <c r="A4" s="20" t="s">
        <v>33</v>
      </c>
      <c r="B4" s="20" t="s">
        <v>24</v>
      </c>
      <c r="C4" s="22" t="s">
        <v>132</v>
      </c>
      <c r="D4" s="24">
        <v>45512</v>
      </c>
      <c r="E4" s="24">
        <v>45633</v>
      </c>
      <c r="F4" s="23">
        <f t="shared" ref="F4:F67" si="1">E4-D4</f>
        <v>121</v>
      </c>
      <c r="G4" s="21">
        <v>190000000</v>
      </c>
      <c r="H4" s="14">
        <f t="shared" si="0"/>
        <v>0</v>
      </c>
      <c r="I4" s="13">
        <v>0</v>
      </c>
      <c r="J4" s="21">
        <f t="shared" ref="J4:J67" si="2">G4-I4</f>
        <v>190000000</v>
      </c>
      <c r="K4" s="25" t="s">
        <v>209</v>
      </c>
    </row>
    <row r="5" spans="1:11" ht="12.75" customHeight="1">
      <c r="A5" s="20" t="s">
        <v>34</v>
      </c>
      <c r="B5" s="20" t="s">
        <v>24</v>
      </c>
      <c r="C5" s="20" t="s">
        <v>133</v>
      </c>
      <c r="D5" s="24">
        <v>45526</v>
      </c>
      <c r="E5" s="24">
        <v>45595</v>
      </c>
      <c r="F5" s="23">
        <f t="shared" si="1"/>
        <v>69</v>
      </c>
      <c r="G5" s="21">
        <v>34157760</v>
      </c>
      <c r="H5" s="14">
        <f t="shared" si="0"/>
        <v>0</v>
      </c>
      <c r="I5" s="13">
        <v>0</v>
      </c>
      <c r="J5" s="21">
        <f t="shared" si="2"/>
        <v>34157760</v>
      </c>
      <c r="K5" s="25" t="s">
        <v>210</v>
      </c>
    </row>
    <row r="6" spans="1:11" ht="12.75" customHeight="1">
      <c r="A6" s="20" t="s">
        <v>35</v>
      </c>
      <c r="B6" s="20" t="s">
        <v>24</v>
      </c>
      <c r="C6" s="20" t="s">
        <v>134</v>
      </c>
      <c r="D6" s="24">
        <v>45506</v>
      </c>
      <c r="E6" s="24">
        <v>45656</v>
      </c>
      <c r="F6" s="23">
        <f t="shared" si="1"/>
        <v>150</v>
      </c>
      <c r="G6" s="21">
        <v>40516667</v>
      </c>
      <c r="H6" s="14">
        <f t="shared" si="0"/>
        <v>0</v>
      </c>
      <c r="I6" s="13">
        <v>0</v>
      </c>
      <c r="J6" s="21">
        <f t="shared" si="2"/>
        <v>40516667</v>
      </c>
      <c r="K6" s="25" t="s">
        <v>211</v>
      </c>
    </row>
    <row r="7" spans="1:11" ht="12.75" customHeight="1">
      <c r="A7" s="20" t="s">
        <v>36</v>
      </c>
      <c r="B7" s="20" t="s">
        <v>24</v>
      </c>
      <c r="C7" s="22" t="s">
        <v>135</v>
      </c>
      <c r="D7" s="24">
        <v>45505</v>
      </c>
      <c r="E7" s="24">
        <v>45656</v>
      </c>
      <c r="F7" s="23">
        <f t="shared" si="1"/>
        <v>151</v>
      </c>
      <c r="G7" s="21">
        <v>49986667</v>
      </c>
      <c r="H7" s="14">
        <f t="shared" si="0"/>
        <v>0</v>
      </c>
      <c r="I7" s="13">
        <v>0</v>
      </c>
      <c r="J7" s="21">
        <f t="shared" si="2"/>
        <v>49986667</v>
      </c>
      <c r="K7" s="25" t="s">
        <v>212</v>
      </c>
    </row>
    <row r="8" spans="1:11" ht="12.75" customHeight="1">
      <c r="A8" s="20" t="s">
        <v>37</v>
      </c>
      <c r="B8" s="20" t="s">
        <v>24</v>
      </c>
      <c r="C8" s="22" t="s">
        <v>136</v>
      </c>
      <c r="D8" s="24">
        <v>45512</v>
      </c>
      <c r="E8" s="24">
        <v>45656</v>
      </c>
      <c r="F8" s="23">
        <f t="shared" si="1"/>
        <v>144</v>
      </c>
      <c r="G8" s="21">
        <v>30240000</v>
      </c>
      <c r="H8" s="14">
        <f t="shared" si="0"/>
        <v>0</v>
      </c>
      <c r="I8" s="13">
        <v>0</v>
      </c>
      <c r="J8" s="21">
        <f t="shared" si="2"/>
        <v>30240000</v>
      </c>
      <c r="K8" s="25" t="s">
        <v>213</v>
      </c>
    </row>
    <row r="9" spans="1:11" ht="12.75" customHeight="1">
      <c r="A9" s="20" t="s">
        <v>38</v>
      </c>
      <c r="B9" s="20" t="s">
        <v>24</v>
      </c>
      <c r="C9" s="22" t="s">
        <v>137</v>
      </c>
      <c r="D9" s="24">
        <v>45517</v>
      </c>
      <c r="E9" s="24">
        <v>45656</v>
      </c>
      <c r="F9" s="23">
        <f t="shared" si="1"/>
        <v>139</v>
      </c>
      <c r="G9" s="21">
        <v>44493333</v>
      </c>
      <c r="H9" s="14">
        <f t="shared" si="0"/>
        <v>0</v>
      </c>
      <c r="I9" s="13">
        <v>0</v>
      </c>
      <c r="J9" s="21">
        <f t="shared" si="2"/>
        <v>44493333</v>
      </c>
      <c r="K9" s="26" t="s">
        <v>214</v>
      </c>
    </row>
    <row r="10" spans="1:11" ht="12.75" customHeight="1">
      <c r="A10" s="20" t="s">
        <v>39</v>
      </c>
      <c r="B10" s="20" t="s">
        <v>27</v>
      </c>
      <c r="C10" s="22" t="s">
        <v>138</v>
      </c>
      <c r="D10" s="24">
        <v>45506</v>
      </c>
      <c r="E10" s="24">
        <v>45597</v>
      </c>
      <c r="F10" s="23">
        <f t="shared" si="1"/>
        <v>91</v>
      </c>
      <c r="G10" s="21">
        <v>0</v>
      </c>
      <c r="H10" s="14">
        <v>0</v>
      </c>
      <c r="I10" s="13">
        <v>0</v>
      </c>
      <c r="J10" s="21">
        <f t="shared" si="2"/>
        <v>0</v>
      </c>
      <c r="K10" s="25" t="s">
        <v>380</v>
      </c>
    </row>
    <row r="11" spans="1:11" ht="12.75" customHeight="1">
      <c r="A11" s="20" t="s">
        <v>40</v>
      </c>
      <c r="B11" s="20" t="s">
        <v>24</v>
      </c>
      <c r="C11" s="22" t="s">
        <v>139</v>
      </c>
      <c r="D11" s="24">
        <v>45524</v>
      </c>
      <c r="E11" s="24">
        <v>45656</v>
      </c>
      <c r="F11" s="23">
        <f t="shared" si="1"/>
        <v>132</v>
      </c>
      <c r="G11" s="21">
        <v>42750000</v>
      </c>
      <c r="H11" s="14">
        <f t="shared" si="0"/>
        <v>0</v>
      </c>
      <c r="I11" s="13">
        <v>0</v>
      </c>
      <c r="J11" s="21">
        <f t="shared" si="2"/>
        <v>42750000</v>
      </c>
      <c r="K11" s="25" t="s">
        <v>215</v>
      </c>
    </row>
    <row r="12" spans="1:11" ht="12.75" customHeight="1">
      <c r="A12" s="20" t="s">
        <v>41</v>
      </c>
      <c r="B12" s="20" t="s">
        <v>24</v>
      </c>
      <c r="C12" s="22" t="s">
        <v>140</v>
      </c>
      <c r="D12" s="24">
        <v>45506</v>
      </c>
      <c r="E12" s="24">
        <v>45656</v>
      </c>
      <c r="F12" s="23">
        <f t="shared" si="1"/>
        <v>150</v>
      </c>
      <c r="G12" s="21">
        <v>42250000</v>
      </c>
      <c r="H12" s="14">
        <f t="shared" si="0"/>
        <v>0</v>
      </c>
      <c r="I12" s="13">
        <v>0</v>
      </c>
      <c r="J12" s="21">
        <f t="shared" si="2"/>
        <v>42250000</v>
      </c>
      <c r="K12" s="25" t="s">
        <v>216</v>
      </c>
    </row>
    <row r="13" spans="1:11" ht="12.75" customHeight="1">
      <c r="A13" s="20" t="s">
        <v>42</v>
      </c>
      <c r="B13" s="20" t="s">
        <v>24</v>
      </c>
      <c r="C13" s="22" t="s">
        <v>30</v>
      </c>
      <c r="D13" s="24">
        <v>45505</v>
      </c>
      <c r="E13" s="24">
        <v>45656</v>
      </c>
      <c r="F13" s="23">
        <f t="shared" si="1"/>
        <v>151</v>
      </c>
      <c r="G13" s="21">
        <v>42250000</v>
      </c>
      <c r="H13" s="14">
        <f t="shared" si="0"/>
        <v>0</v>
      </c>
      <c r="I13" s="13">
        <v>0</v>
      </c>
      <c r="J13" s="21">
        <f t="shared" si="2"/>
        <v>42250000</v>
      </c>
      <c r="K13" s="25" t="s">
        <v>217</v>
      </c>
    </row>
    <row r="14" spans="1:11" ht="12.75" customHeight="1">
      <c r="A14" s="20" t="s">
        <v>43</v>
      </c>
      <c r="B14" s="20" t="s">
        <v>24</v>
      </c>
      <c r="C14" s="22" t="s">
        <v>141</v>
      </c>
      <c r="D14" s="24">
        <v>45505</v>
      </c>
      <c r="E14" s="24">
        <v>45656</v>
      </c>
      <c r="F14" s="23">
        <f t="shared" si="1"/>
        <v>151</v>
      </c>
      <c r="G14" s="21">
        <v>53397600</v>
      </c>
      <c r="H14" s="14">
        <f t="shared" si="0"/>
        <v>0</v>
      </c>
      <c r="I14" s="13">
        <v>0</v>
      </c>
      <c r="J14" s="21">
        <f t="shared" si="2"/>
        <v>53397600</v>
      </c>
      <c r="K14" s="25" t="s">
        <v>218</v>
      </c>
    </row>
    <row r="15" spans="1:11" ht="12.75" customHeight="1">
      <c r="A15" s="20" t="s">
        <v>44</v>
      </c>
      <c r="B15" s="20" t="s">
        <v>24</v>
      </c>
      <c r="C15" s="22" t="s">
        <v>142</v>
      </c>
      <c r="D15" s="24">
        <v>45517</v>
      </c>
      <c r="E15" s="24">
        <v>45656</v>
      </c>
      <c r="F15" s="23">
        <f t="shared" si="1"/>
        <v>139</v>
      </c>
      <c r="G15" s="21">
        <v>19477510</v>
      </c>
      <c r="H15" s="14">
        <f t="shared" si="0"/>
        <v>0</v>
      </c>
      <c r="I15" s="13">
        <v>0</v>
      </c>
      <c r="J15" s="21">
        <f t="shared" si="2"/>
        <v>19477510</v>
      </c>
      <c r="K15" s="25" t="s">
        <v>219</v>
      </c>
    </row>
    <row r="16" spans="1:11" ht="12.75" customHeight="1">
      <c r="A16" s="20" t="s">
        <v>45</v>
      </c>
      <c r="B16" s="20" t="s">
        <v>24</v>
      </c>
      <c r="C16" s="22" t="s">
        <v>143</v>
      </c>
      <c r="D16" s="24">
        <v>45505</v>
      </c>
      <c r="E16" s="24">
        <v>45626</v>
      </c>
      <c r="F16" s="23">
        <f t="shared" si="1"/>
        <v>121</v>
      </c>
      <c r="G16" s="21">
        <v>42822150</v>
      </c>
      <c r="H16" s="14">
        <f t="shared" si="0"/>
        <v>0</v>
      </c>
      <c r="I16" s="13">
        <v>0</v>
      </c>
      <c r="J16" s="21">
        <f t="shared" si="2"/>
        <v>42822150</v>
      </c>
      <c r="K16" s="25" t="s">
        <v>220</v>
      </c>
    </row>
    <row r="17" spans="1:11" ht="12.75" customHeight="1">
      <c r="A17" s="20" t="s">
        <v>46</v>
      </c>
      <c r="B17" s="20" t="s">
        <v>24</v>
      </c>
      <c r="C17" s="22" t="s">
        <v>144</v>
      </c>
      <c r="D17" s="24">
        <v>45510</v>
      </c>
      <c r="E17" s="24">
        <v>45656</v>
      </c>
      <c r="F17" s="23">
        <f t="shared" si="1"/>
        <v>146</v>
      </c>
      <c r="G17" s="21">
        <v>59600000</v>
      </c>
      <c r="H17" s="14">
        <f t="shared" si="0"/>
        <v>0</v>
      </c>
      <c r="I17" s="13">
        <v>0</v>
      </c>
      <c r="J17" s="21">
        <f t="shared" si="2"/>
        <v>59600000</v>
      </c>
      <c r="K17" s="25" t="s">
        <v>221</v>
      </c>
    </row>
    <row r="18" spans="1:11" ht="12.75" customHeight="1">
      <c r="A18" s="20" t="s">
        <v>47</v>
      </c>
      <c r="B18" s="20" t="s">
        <v>24</v>
      </c>
      <c r="C18" s="20" t="s">
        <v>145</v>
      </c>
      <c r="D18" s="24">
        <v>45519</v>
      </c>
      <c r="E18" s="24">
        <v>45656</v>
      </c>
      <c r="F18" s="23">
        <f t="shared" si="1"/>
        <v>137</v>
      </c>
      <c r="G18" s="21">
        <v>44814640</v>
      </c>
      <c r="H18" s="14">
        <f t="shared" si="0"/>
        <v>0</v>
      </c>
      <c r="I18" s="13">
        <v>0</v>
      </c>
      <c r="J18" s="21">
        <f t="shared" si="2"/>
        <v>44814640</v>
      </c>
      <c r="K18" s="25" t="s">
        <v>222</v>
      </c>
    </row>
    <row r="19" spans="1:11" ht="12.75" customHeight="1">
      <c r="A19" s="20" t="s">
        <v>48</v>
      </c>
      <c r="B19" s="20" t="s">
        <v>24</v>
      </c>
      <c r="C19" s="22" t="s">
        <v>146</v>
      </c>
      <c r="D19" s="24">
        <v>45512</v>
      </c>
      <c r="E19" s="24">
        <v>45656</v>
      </c>
      <c r="F19" s="23">
        <f t="shared" si="1"/>
        <v>144</v>
      </c>
      <c r="G19" s="21">
        <v>41500000</v>
      </c>
      <c r="H19" s="14">
        <f t="shared" si="0"/>
        <v>0</v>
      </c>
      <c r="I19" s="13">
        <v>0</v>
      </c>
      <c r="J19" s="21">
        <f t="shared" si="2"/>
        <v>41500000</v>
      </c>
      <c r="K19" s="25" t="s">
        <v>223</v>
      </c>
    </row>
    <row r="20" spans="1:11" ht="12.75" customHeight="1">
      <c r="A20" s="20" t="s">
        <v>49</v>
      </c>
      <c r="B20" s="20" t="s">
        <v>24</v>
      </c>
      <c r="C20" s="22" t="s">
        <v>25</v>
      </c>
      <c r="D20" s="24">
        <v>45532</v>
      </c>
      <c r="E20" s="24">
        <v>45656</v>
      </c>
      <c r="F20" s="23">
        <f t="shared" si="1"/>
        <v>124</v>
      </c>
      <c r="G20" s="21">
        <v>19500000</v>
      </c>
      <c r="H20" s="14">
        <f t="shared" si="0"/>
        <v>0</v>
      </c>
      <c r="I20" s="13">
        <v>0</v>
      </c>
      <c r="J20" s="21">
        <f t="shared" si="2"/>
        <v>19500000</v>
      </c>
      <c r="K20" s="25" t="s">
        <v>224</v>
      </c>
    </row>
    <row r="21" spans="1:11" ht="12.75" customHeight="1">
      <c r="A21" s="20" t="s">
        <v>50</v>
      </c>
      <c r="B21" s="20" t="s">
        <v>24</v>
      </c>
      <c r="C21" s="22" t="s">
        <v>31</v>
      </c>
      <c r="D21" s="24">
        <v>45517</v>
      </c>
      <c r="E21" s="24">
        <v>45656</v>
      </c>
      <c r="F21" s="23">
        <f t="shared" si="1"/>
        <v>139</v>
      </c>
      <c r="G21" s="21">
        <v>13269777</v>
      </c>
      <c r="H21" s="14">
        <f t="shared" si="0"/>
        <v>0</v>
      </c>
      <c r="I21" s="13">
        <v>0</v>
      </c>
      <c r="J21" s="21">
        <f t="shared" si="2"/>
        <v>13269777</v>
      </c>
      <c r="K21" s="25" t="s">
        <v>225</v>
      </c>
    </row>
    <row r="22" spans="1:11" ht="12.75" customHeight="1">
      <c r="A22" s="20" t="s">
        <v>51</v>
      </c>
      <c r="B22" s="20" t="s">
        <v>24</v>
      </c>
      <c r="C22" s="20" t="s">
        <v>147</v>
      </c>
      <c r="D22" s="24">
        <v>45519</v>
      </c>
      <c r="E22" s="24">
        <v>45656</v>
      </c>
      <c r="F22" s="23">
        <f t="shared" si="1"/>
        <v>137</v>
      </c>
      <c r="G22" s="21">
        <v>50000000</v>
      </c>
      <c r="H22" s="14">
        <f t="shared" si="0"/>
        <v>0</v>
      </c>
      <c r="I22" s="13">
        <v>0</v>
      </c>
      <c r="J22" s="21">
        <f t="shared" si="2"/>
        <v>50000000</v>
      </c>
      <c r="K22" s="25" t="s">
        <v>226</v>
      </c>
    </row>
    <row r="23" spans="1:11" ht="12.75" customHeight="1">
      <c r="A23" s="20" t="s">
        <v>52</v>
      </c>
      <c r="B23" s="20" t="s">
        <v>24</v>
      </c>
      <c r="C23" s="22" t="s">
        <v>148</v>
      </c>
      <c r="D23" s="24">
        <v>45506</v>
      </c>
      <c r="E23" s="24">
        <v>45656</v>
      </c>
      <c r="F23" s="23">
        <f t="shared" si="1"/>
        <v>150</v>
      </c>
      <c r="G23" s="21">
        <v>49800000</v>
      </c>
      <c r="H23" s="14">
        <f t="shared" si="0"/>
        <v>0</v>
      </c>
      <c r="I23" s="13">
        <v>0</v>
      </c>
      <c r="J23" s="21">
        <f t="shared" si="2"/>
        <v>49800000</v>
      </c>
      <c r="K23" s="25" t="s">
        <v>227</v>
      </c>
    </row>
    <row r="24" spans="1:11" ht="12.75" customHeight="1">
      <c r="A24" s="20" t="s">
        <v>53</v>
      </c>
      <c r="B24" s="20" t="s">
        <v>24</v>
      </c>
      <c r="C24" s="22" t="s">
        <v>149</v>
      </c>
      <c r="D24" s="24">
        <v>45506</v>
      </c>
      <c r="E24" s="24">
        <v>45656</v>
      </c>
      <c r="F24" s="23">
        <f t="shared" si="1"/>
        <v>150</v>
      </c>
      <c r="G24" s="21">
        <v>41000000</v>
      </c>
      <c r="H24" s="14">
        <f t="shared" si="0"/>
        <v>0</v>
      </c>
      <c r="I24" s="13">
        <v>0</v>
      </c>
      <c r="J24" s="21">
        <f t="shared" si="2"/>
        <v>41000000</v>
      </c>
      <c r="K24" s="25" t="s">
        <v>228</v>
      </c>
    </row>
    <row r="25" spans="1:11" ht="12.75" customHeight="1">
      <c r="A25" s="20" t="s">
        <v>54</v>
      </c>
      <c r="B25" s="20" t="s">
        <v>24</v>
      </c>
      <c r="C25" s="22" t="s">
        <v>150</v>
      </c>
      <c r="D25" s="24">
        <v>45506</v>
      </c>
      <c r="E25" s="24">
        <v>45656</v>
      </c>
      <c r="F25" s="23">
        <f t="shared" si="1"/>
        <v>150</v>
      </c>
      <c r="G25" s="21">
        <v>50575000</v>
      </c>
      <c r="H25" s="14">
        <f t="shared" si="0"/>
        <v>0</v>
      </c>
      <c r="I25" s="13">
        <v>0</v>
      </c>
      <c r="J25" s="21">
        <f t="shared" si="2"/>
        <v>50575000</v>
      </c>
      <c r="K25" s="25" t="s">
        <v>229</v>
      </c>
    </row>
    <row r="26" spans="1:11" ht="12.75" customHeight="1">
      <c r="A26" s="20" t="s">
        <v>55</v>
      </c>
      <c r="B26" s="20" t="s">
        <v>24</v>
      </c>
      <c r="C26" s="20" t="s">
        <v>150</v>
      </c>
      <c r="D26" s="24">
        <v>45505</v>
      </c>
      <c r="E26" s="24">
        <v>45656</v>
      </c>
      <c r="F26" s="23">
        <f t="shared" si="1"/>
        <v>151</v>
      </c>
      <c r="G26" s="21">
        <v>50416334</v>
      </c>
      <c r="H26" s="14">
        <f t="shared" si="0"/>
        <v>0</v>
      </c>
      <c r="I26" s="13">
        <v>0</v>
      </c>
      <c r="J26" s="21">
        <f t="shared" si="2"/>
        <v>50416334</v>
      </c>
      <c r="K26" s="25" t="s">
        <v>230</v>
      </c>
    </row>
    <row r="27" spans="1:11" ht="12.75" customHeight="1">
      <c r="A27" s="20" t="s">
        <v>56</v>
      </c>
      <c r="B27" s="20" t="s">
        <v>24</v>
      </c>
      <c r="C27" s="22" t="s">
        <v>149</v>
      </c>
      <c r="D27" s="24">
        <v>45505</v>
      </c>
      <c r="E27" s="24">
        <v>45656</v>
      </c>
      <c r="F27" s="23">
        <f t="shared" si="1"/>
        <v>151</v>
      </c>
      <c r="G27" s="21">
        <v>42500000</v>
      </c>
      <c r="H27" s="14">
        <f t="shared" si="0"/>
        <v>0</v>
      </c>
      <c r="I27" s="13">
        <v>0</v>
      </c>
      <c r="J27" s="21">
        <f t="shared" si="2"/>
        <v>42500000</v>
      </c>
      <c r="K27" s="25" t="s">
        <v>231</v>
      </c>
    </row>
    <row r="28" spans="1:11" ht="12.75" customHeight="1">
      <c r="A28" s="20" t="s">
        <v>57</v>
      </c>
      <c r="B28" s="20" t="s">
        <v>24</v>
      </c>
      <c r="C28" s="22" t="s">
        <v>151</v>
      </c>
      <c r="D28" s="24">
        <v>45519</v>
      </c>
      <c r="E28" s="24">
        <v>45656</v>
      </c>
      <c r="F28" s="23">
        <f t="shared" si="1"/>
        <v>137</v>
      </c>
      <c r="G28" s="21">
        <v>53550000</v>
      </c>
      <c r="H28" s="14">
        <f t="shared" si="0"/>
        <v>0</v>
      </c>
      <c r="I28" s="13">
        <v>0</v>
      </c>
      <c r="J28" s="21">
        <f t="shared" si="2"/>
        <v>53550000</v>
      </c>
      <c r="K28" s="25" t="s">
        <v>232</v>
      </c>
    </row>
    <row r="29" spans="1:11" ht="12.75" customHeight="1">
      <c r="A29" s="20" t="s">
        <v>58</v>
      </c>
      <c r="B29" s="20" t="s">
        <v>24</v>
      </c>
      <c r="C29" s="20" t="s">
        <v>152</v>
      </c>
      <c r="D29" s="24">
        <v>45506</v>
      </c>
      <c r="E29" s="24">
        <v>45656</v>
      </c>
      <c r="F29" s="23">
        <f t="shared" si="1"/>
        <v>150</v>
      </c>
      <c r="G29" s="21">
        <v>39737610</v>
      </c>
      <c r="H29" s="14">
        <f t="shared" si="0"/>
        <v>0</v>
      </c>
      <c r="I29" s="13">
        <v>0</v>
      </c>
      <c r="J29" s="21">
        <f t="shared" si="2"/>
        <v>39737610</v>
      </c>
      <c r="K29" s="25" t="s">
        <v>233</v>
      </c>
    </row>
    <row r="30" spans="1:11" ht="12.75" customHeight="1">
      <c r="A30" s="20" t="s">
        <v>59</v>
      </c>
      <c r="B30" s="20" t="s">
        <v>24</v>
      </c>
      <c r="C30" s="22" t="s">
        <v>153</v>
      </c>
      <c r="D30" s="24">
        <v>45509</v>
      </c>
      <c r="E30" s="24">
        <v>45646</v>
      </c>
      <c r="F30" s="23">
        <f t="shared" si="1"/>
        <v>137</v>
      </c>
      <c r="G30" s="21">
        <v>3599393890</v>
      </c>
      <c r="H30" s="14">
        <f t="shared" si="0"/>
        <v>0</v>
      </c>
      <c r="I30" s="13">
        <v>0</v>
      </c>
      <c r="J30" s="21">
        <f t="shared" si="2"/>
        <v>3599393890</v>
      </c>
      <c r="K30" s="25" t="s">
        <v>234</v>
      </c>
    </row>
    <row r="31" spans="1:11" ht="12.75" customHeight="1">
      <c r="A31" s="20" t="s">
        <v>60</v>
      </c>
      <c r="B31" s="20" t="s">
        <v>24</v>
      </c>
      <c r="C31" s="22" t="s">
        <v>154</v>
      </c>
      <c r="D31" s="24">
        <v>45513</v>
      </c>
      <c r="E31" s="24">
        <v>45656</v>
      </c>
      <c r="F31" s="23">
        <f t="shared" si="1"/>
        <v>143</v>
      </c>
      <c r="G31" s="21">
        <v>42000000</v>
      </c>
      <c r="H31" s="14">
        <f t="shared" si="0"/>
        <v>0</v>
      </c>
      <c r="I31" s="13">
        <v>0</v>
      </c>
      <c r="J31" s="21">
        <f t="shared" si="2"/>
        <v>42000000</v>
      </c>
      <c r="K31" s="25" t="s">
        <v>235</v>
      </c>
    </row>
    <row r="32" spans="1:11" ht="12.75" customHeight="1">
      <c r="A32" s="20" t="s">
        <v>61</v>
      </c>
      <c r="B32" s="20" t="s">
        <v>24</v>
      </c>
      <c r="C32" s="22" t="s">
        <v>155</v>
      </c>
      <c r="D32" s="24">
        <v>45519</v>
      </c>
      <c r="E32" s="24">
        <v>46005</v>
      </c>
      <c r="F32" s="23">
        <f t="shared" si="1"/>
        <v>486</v>
      </c>
      <c r="G32" s="21">
        <v>77837464570</v>
      </c>
      <c r="H32" s="14">
        <f t="shared" si="0"/>
        <v>0</v>
      </c>
      <c r="I32" s="13">
        <v>0</v>
      </c>
      <c r="J32" s="21">
        <f t="shared" si="2"/>
        <v>77837464570</v>
      </c>
      <c r="K32" s="25" t="s">
        <v>236</v>
      </c>
    </row>
    <row r="33" spans="1:11" ht="12.75" customHeight="1">
      <c r="A33" s="20" t="s">
        <v>62</v>
      </c>
      <c r="B33" s="20" t="s">
        <v>24</v>
      </c>
      <c r="C33" s="22" t="s">
        <v>156</v>
      </c>
      <c r="D33" s="24">
        <v>45513</v>
      </c>
      <c r="E33" s="24">
        <v>45656</v>
      </c>
      <c r="F33" s="23">
        <f t="shared" si="1"/>
        <v>143</v>
      </c>
      <c r="G33" s="21">
        <v>46000000</v>
      </c>
      <c r="H33" s="14">
        <f t="shared" si="0"/>
        <v>0</v>
      </c>
      <c r="I33" s="13">
        <v>0</v>
      </c>
      <c r="J33" s="21">
        <f t="shared" si="2"/>
        <v>46000000</v>
      </c>
      <c r="K33" s="25" t="s">
        <v>237</v>
      </c>
    </row>
    <row r="34" spans="1:11" ht="12.75" customHeight="1">
      <c r="A34" s="20" t="s">
        <v>63</v>
      </c>
      <c r="B34" s="20" t="s">
        <v>24</v>
      </c>
      <c r="C34" s="22" t="s">
        <v>28</v>
      </c>
      <c r="D34" s="24">
        <v>45518</v>
      </c>
      <c r="E34" s="24">
        <v>45656</v>
      </c>
      <c r="F34" s="23">
        <f t="shared" si="1"/>
        <v>138</v>
      </c>
      <c r="G34" s="21">
        <v>18233430</v>
      </c>
      <c r="H34" s="14">
        <f t="shared" si="0"/>
        <v>0</v>
      </c>
      <c r="I34" s="13">
        <v>0</v>
      </c>
      <c r="J34" s="21">
        <f t="shared" si="2"/>
        <v>18233430</v>
      </c>
      <c r="K34" s="25" t="s">
        <v>238</v>
      </c>
    </row>
    <row r="35" spans="1:11" ht="12.75" customHeight="1">
      <c r="A35" s="20" t="s">
        <v>64</v>
      </c>
      <c r="B35" s="20" t="s">
        <v>24</v>
      </c>
      <c r="C35" s="22" t="s">
        <v>149</v>
      </c>
      <c r="D35" s="24">
        <v>45506</v>
      </c>
      <c r="E35" s="24">
        <v>45656</v>
      </c>
      <c r="F35" s="23">
        <f t="shared" si="1"/>
        <v>150</v>
      </c>
      <c r="G35" s="21">
        <v>40293765</v>
      </c>
      <c r="H35" s="14">
        <f t="shared" ref="H35:H66" si="3">I35/G35</f>
        <v>0</v>
      </c>
      <c r="I35" s="13">
        <v>0</v>
      </c>
      <c r="J35" s="21">
        <f t="shared" si="2"/>
        <v>40293765</v>
      </c>
      <c r="K35" s="25" t="s">
        <v>239</v>
      </c>
    </row>
    <row r="36" spans="1:11" ht="12.75" customHeight="1">
      <c r="A36" s="20" t="s">
        <v>65</v>
      </c>
      <c r="B36" s="20" t="s">
        <v>24</v>
      </c>
      <c r="C36" s="22" t="s">
        <v>157</v>
      </c>
      <c r="D36" s="24">
        <v>45505</v>
      </c>
      <c r="E36" s="24">
        <v>45656</v>
      </c>
      <c r="F36" s="23">
        <f t="shared" si="1"/>
        <v>151</v>
      </c>
      <c r="G36" s="21">
        <v>40293765</v>
      </c>
      <c r="H36" s="14">
        <f t="shared" si="3"/>
        <v>0</v>
      </c>
      <c r="I36" s="13">
        <v>0</v>
      </c>
      <c r="J36" s="21">
        <f t="shared" si="2"/>
        <v>40293765</v>
      </c>
      <c r="K36" s="25" t="s">
        <v>240</v>
      </c>
    </row>
    <row r="37" spans="1:11" ht="12.75" customHeight="1">
      <c r="A37" s="20" t="s">
        <v>66</v>
      </c>
      <c r="B37" s="20" t="s">
        <v>24</v>
      </c>
      <c r="C37" s="20" t="s">
        <v>158</v>
      </c>
      <c r="D37" s="24">
        <v>45509</v>
      </c>
      <c r="E37" s="24">
        <v>45656</v>
      </c>
      <c r="F37" s="23">
        <f t="shared" si="1"/>
        <v>147</v>
      </c>
      <c r="G37" s="21">
        <v>58400000</v>
      </c>
      <c r="H37" s="14">
        <f t="shared" si="3"/>
        <v>0</v>
      </c>
      <c r="I37" s="13">
        <v>0</v>
      </c>
      <c r="J37" s="21">
        <f t="shared" si="2"/>
        <v>58400000</v>
      </c>
      <c r="K37" s="25" t="s">
        <v>241</v>
      </c>
    </row>
    <row r="38" spans="1:11" ht="12.75" customHeight="1">
      <c r="A38" s="20" t="s">
        <v>67</v>
      </c>
      <c r="B38" s="20" t="s">
        <v>24</v>
      </c>
      <c r="C38" s="22" t="s">
        <v>159</v>
      </c>
      <c r="D38" s="24">
        <v>45518</v>
      </c>
      <c r="E38" s="24">
        <v>45656</v>
      </c>
      <c r="F38" s="23">
        <f t="shared" si="1"/>
        <v>138</v>
      </c>
      <c r="G38" s="21">
        <v>47666665</v>
      </c>
      <c r="H38" s="14">
        <f t="shared" si="3"/>
        <v>0</v>
      </c>
      <c r="I38" s="13">
        <v>0</v>
      </c>
      <c r="J38" s="21">
        <f t="shared" si="2"/>
        <v>47666665</v>
      </c>
      <c r="K38" s="25" t="s">
        <v>242</v>
      </c>
    </row>
    <row r="39" spans="1:11" ht="12.75" customHeight="1">
      <c r="A39" s="20" t="s">
        <v>68</v>
      </c>
      <c r="B39" s="20" t="s">
        <v>24</v>
      </c>
      <c r="C39" s="22" t="s">
        <v>160</v>
      </c>
      <c r="D39" s="24">
        <v>45519</v>
      </c>
      <c r="E39" s="24">
        <v>45640</v>
      </c>
      <c r="F39" s="23">
        <f t="shared" si="1"/>
        <v>121</v>
      </c>
      <c r="G39" s="21">
        <v>44000000</v>
      </c>
      <c r="H39" s="14">
        <f t="shared" si="3"/>
        <v>0</v>
      </c>
      <c r="I39" s="13">
        <v>0</v>
      </c>
      <c r="J39" s="21">
        <f t="shared" si="2"/>
        <v>44000000</v>
      </c>
      <c r="K39" s="25" t="s">
        <v>243</v>
      </c>
    </row>
    <row r="40" spans="1:11" ht="12.75" customHeight="1">
      <c r="A40" s="20" t="s">
        <v>69</v>
      </c>
      <c r="B40" s="20" t="s">
        <v>24</v>
      </c>
      <c r="C40" s="20" t="s">
        <v>161</v>
      </c>
      <c r="D40" s="24">
        <v>45513</v>
      </c>
      <c r="E40" s="24">
        <v>45656</v>
      </c>
      <c r="F40" s="23">
        <f t="shared" si="1"/>
        <v>143</v>
      </c>
      <c r="G40" s="21">
        <v>11315000</v>
      </c>
      <c r="H40" s="14">
        <f t="shared" si="3"/>
        <v>0</v>
      </c>
      <c r="I40" s="13">
        <v>0</v>
      </c>
      <c r="J40" s="21">
        <f t="shared" si="2"/>
        <v>11315000</v>
      </c>
      <c r="K40" s="25" t="s">
        <v>244</v>
      </c>
    </row>
    <row r="41" spans="1:11" ht="12.75" customHeight="1">
      <c r="A41" s="20" t="s">
        <v>70</v>
      </c>
      <c r="B41" s="20" t="s">
        <v>24</v>
      </c>
      <c r="C41" s="22" t="s">
        <v>162</v>
      </c>
      <c r="D41" s="24">
        <v>45518</v>
      </c>
      <c r="E41" s="24">
        <v>45656</v>
      </c>
      <c r="F41" s="23">
        <f t="shared" si="1"/>
        <v>138</v>
      </c>
      <c r="G41" s="21">
        <v>14780067</v>
      </c>
      <c r="H41" s="14">
        <f t="shared" si="3"/>
        <v>0</v>
      </c>
      <c r="I41" s="13">
        <v>0</v>
      </c>
      <c r="J41" s="21">
        <f t="shared" si="2"/>
        <v>14780067</v>
      </c>
      <c r="K41" s="25" t="s">
        <v>245</v>
      </c>
    </row>
    <row r="42" spans="1:11" ht="12.75" customHeight="1">
      <c r="A42" s="20" t="s">
        <v>71</v>
      </c>
      <c r="B42" s="20" t="s">
        <v>24</v>
      </c>
      <c r="C42" s="22" t="s">
        <v>163</v>
      </c>
      <c r="D42" s="24">
        <v>45527</v>
      </c>
      <c r="E42" s="24">
        <v>46203</v>
      </c>
      <c r="F42" s="23">
        <f t="shared" si="1"/>
        <v>676</v>
      </c>
      <c r="G42" s="21">
        <v>23266846023</v>
      </c>
      <c r="H42" s="14">
        <f t="shared" si="3"/>
        <v>0</v>
      </c>
      <c r="I42" s="13">
        <v>0</v>
      </c>
      <c r="J42" s="21">
        <f t="shared" si="2"/>
        <v>23266846023</v>
      </c>
      <c r="K42" s="25" t="s">
        <v>246</v>
      </c>
    </row>
    <row r="43" spans="1:11" ht="12.75" customHeight="1">
      <c r="A43" s="20" t="s">
        <v>72</v>
      </c>
      <c r="B43" s="20" t="s">
        <v>24</v>
      </c>
      <c r="C43" s="22" t="s">
        <v>164</v>
      </c>
      <c r="D43" s="24">
        <v>45509</v>
      </c>
      <c r="E43" s="24">
        <v>45656</v>
      </c>
      <c r="F43" s="23">
        <f t="shared" si="1"/>
        <v>147</v>
      </c>
      <c r="G43" s="21">
        <v>42500000</v>
      </c>
      <c r="H43" s="14">
        <f t="shared" si="3"/>
        <v>0</v>
      </c>
      <c r="I43" s="13">
        <v>0</v>
      </c>
      <c r="J43" s="21">
        <f t="shared" si="2"/>
        <v>42500000</v>
      </c>
      <c r="K43" s="25" t="s">
        <v>247</v>
      </c>
    </row>
    <row r="44" spans="1:11" ht="12.75" customHeight="1">
      <c r="A44" s="20" t="s">
        <v>73</v>
      </c>
      <c r="B44" s="20" t="s">
        <v>24</v>
      </c>
      <c r="C44" s="22" t="s">
        <v>165</v>
      </c>
      <c r="D44" s="24">
        <v>45509</v>
      </c>
      <c r="E44" s="24">
        <v>45656</v>
      </c>
      <c r="F44" s="23">
        <f t="shared" si="1"/>
        <v>147</v>
      </c>
      <c r="G44" s="21">
        <v>37500000</v>
      </c>
      <c r="H44" s="14">
        <f t="shared" si="3"/>
        <v>0</v>
      </c>
      <c r="I44" s="13">
        <v>0</v>
      </c>
      <c r="J44" s="21">
        <f t="shared" si="2"/>
        <v>37500000</v>
      </c>
      <c r="K44" s="25" t="s">
        <v>248</v>
      </c>
    </row>
    <row r="45" spans="1:11" ht="12.75" customHeight="1">
      <c r="A45" s="20" t="s">
        <v>74</v>
      </c>
      <c r="B45" s="20" t="s">
        <v>24</v>
      </c>
      <c r="C45" s="22" t="s">
        <v>166</v>
      </c>
      <c r="D45" s="24">
        <v>45518</v>
      </c>
      <c r="E45" s="24">
        <v>45656</v>
      </c>
      <c r="F45" s="23">
        <f t="shared" si="1"/>
        <v>138</v>
      </c>
      <c r="G45" s="21">
        <v>19539200</v>
      </c>
      <c r="H45" s="14">
        <f t="shared" si="3"/>
        <v>0</v>
      </c>
      <c r="I45" s="13">
        <v>0</v>
      </c>
      <c r="J45" s="21">
        <f t="shared" si="2"/>
        <v>19539200</v>
      </c>
      <c r="K45" s="25" t="s">
        <v>249</v>
      </c>
    </row>
    <row r="46" spans="1:11" ht="12.75" customHeight="1">
      <c r="A46" s="20" t="s">
        <v>75</v>
      </c>
      <c r="B46" s="20" t="s">
        <v>24</v>
      </c>
      <c r="C46" s="20" t="s">
        <v>167</v>
      </c>
      <c r="D46" s="24">
        <v>45517</v>
      </c>
      <c r="E46" s="24">
        <v>45656</v>
      </c>
      <c r="F46" s="23">
        <f t="shared" si="1"/>
        <v>139</v>
      </c>
      <c r="G46" s="21">
        <v>24000000</v>
      </c>
      <c r="H46" s="14">
        <f t="shared" si="3"/>
        <v>0</v>
      </c>
      <c r="I46" s="13">
        <v>0</v>
      </c>
      <c r="J46" s="21">
        <f t="shared" si="2"/>
        <v>24000000</v>
      </c>
      <c r="K46" s="25" t="s">
        <v>250</v>
      </c>
    </row>
    <row r="47" spans="1:11" ht="12.75" customHeight="1">
      <c r="A47" s="20" t="s">
        <v>76</v>
      </c>
      <c r="B47" s="20" t="s">
        <v>24</v>
      </c>
      <c r="C47" s="20" t="s">
        <v>164</v>
      </c>
      <c r="D47" s="24">
        <v>45510</v>
      </c>
      <c r="E47" s="24">
        <v>45656</v>
      </c>
      <c r="F47" s="23">
        <f t="shared" si="1"/>
        <v>146</v>
      </c>
      <c r="G47" s="21">
        <v>42500000</v>
      </c>
      <c r="H47" s="14">
        <f t="shared" si="3"/>
        <v>0</v>
      </c>
      <c r="I47" s="13">
        <v>0</v>
      </c>
      <c r="J47" s="21">
        <f t="shared" si="2"/>
        <v>42500000</v>
      </c>
      <c r="K47" s="25" t="s">
        <v>251</v>
      </c>
    </row>
    <row r="48" spans="1:11" ht="12.75" customHeight="1">
      <c r="A48" s="20" t="s">
        <v>77</v>
      </c>
      <c r="B48" s="20" t="s">
        <v>26</v>
      </c>
      <c r="C48" s="20" t="s">
        <v>168</v>
      </c>
      <c r="D48" s="24">
        <v>45509</v>
      </c>
      <c r="E48" s="24">
        <v>45523</v>
      </c>
      <c r="F48" s="23">
        <f t="shared" si="1"/>
        <v>14</v>
      </c>
      <c r="G48" s="21">
        <v>63000000</v>
      </c>
      <c r="H48" s="14">
        <f t="shared" si="3"/>
        <v>0</v>
      </c>
      <c r="I48" s="13">
        <v>0</v>
      </c>
      <c r="J48" s="21">
        <f t="shared" si="2"/>
        <v>63000000</v>
      </c>
      <c r="K48" s="25" t="s">
        <v>305</v>
      </c>
    </row>
    <row r="49" spans="1:11" ht="12.75" customHeight="1">
      <c r="A49" s="20" t="s">
        <v>78</v>
      </c>
      <c r="B49" s="20" t="s">
        <v>24</v>
      </c>
      <c r="C49" s="22" t="s">
        <v>169</v>
      </c>
      <c r="D49" s="24">
        <v>45510</v>
      </c>
      <c r="E49" s="24">
        <v>45656</v>
      </c>
      <c r="F49" s="23">
        <f t="shared" si="1"/>
        <v>146</v>
      </c>
      <c r="G49" s="21">
        <v>42500000</v>
      </c>
      <c r="H49" s="14">
        <f t="shared" si="3"/>
        <v>0</v>
      </c>
      <c r="I49" s="13">
        <v>0</v>
      </c>
      <c r="J49" s="21">
        <f t="shared" si="2"/>
        <v>42500000</v>
      </c>
      <c r="K49" s="25" t="s">
        <v>252</v>
      </c>
    </row>
    <row r="50" spans="1:11" ht="12.75" customHeight="1">
      <c r="A50" s="20" t="s">
        <v>79</v>
      </c>
      <c r="B50" s="20" t="s">
        <v>24</v>
      </c>
      <c r="C50" s="22" t="s">
        <v>170</v>
      </c>
      <c r="D50" s="24">
        <v>45512</v>
      </c>
      <c r="E50" s="24">
        <v>45656</v>
      </c>
      <c r="F50" s="23">
        <f t="shared" si="1"/>
        <v>144</v>
      </c>
      <c r="G50" s="21">
        <v>40800000</v>
      </c>
      <c r="H50" s="14">
        <f t="shared" si="3"/>
        <v>0</v>
      </c>
      <c r="I50" s="13">
        <v>0</v>
      </c>
      <c r="J50" s="21">
        <f t="shared" si="2"/>
        <v>40800000</v>
      </c>
      <c r="K50" s="25" t="s">
        <v>253</v>
      </c>
    </row>
    <row r="51" spans="1:11" ht="12.75" customHeight="1">
      <c r="A51" s="20" t="s">
        <v>80</v>
      </c>
      <c r="B51" s="20" t="s">
        <v>24</v>
      </c>
      <c r="C51" s="22" t="s">
        <v>170</v>
      </c>
      <c r="D51" s="24">
        <v>45512</v>
      </c>
      <c r="E51" s="24">
        <v>45656</v>
      </c>
      <c r="F51" s="23">
        <f t="shared" si="1"/>
        <v>144</v>
      </c>
      <c r="G51" s="21">
        <v>40800000</v>
      </c>
      <c r="H51" s="14">
        <f t="shared" si="3"/>
        <v>0</v>
      </c>
      <c r="I51" s="13">
        <v>0</v>
      </c>
      <c r="J51" s="21">
        <f t="shared" si="2"/>
        <v>40800000</v>
      </c>
      <c r="K51" s="25" t="s">
        <v>254</v>
      </c>
    </row>
    <row r="52" spans="1:11" ht="12.75" customHeight="1">
      <c r="A52" s="20" t="s">
        <v>81</v>
      </c>
      <c r="B52" s="20" t="s">
        <v>24</v>
      </c>
      <c r="C52" s="22" t="s">
        <v>171</v>
      </c>
      <c r="D52" s="24">
        <v>45512</v>
      </c>
      <c r="E52" s="24">
        <v>45587</v>
      </c>
      <c r="F52" s="23">
        <f t="shared" si="1"/>
        <v>75</v>
      </c>
      <c r="G52" s="21">
        <v>12019963</v>
      </c>
      <c r="H52" s="14">
        <f t="shared" si="3"/>
        <v>0</v>
      </c>
      <c r="I52" s="13">
        <v>0</v>
      </c>
      <c r="J52" s="21">
        <f t="shared" si="2"/>
        <v>12019963</v>
      </c>
      <c r="K52" s="25" t="s">
        <v>255</v>
      </c>
    </row>
    <row r="53" spans="1:11" ht="12.75" customHeight="1">
      <c r="A53" s="20" t="s">
        <v>82</v>
      </c>
      <c r="B53" s="20" t="s">
        <v>24</v>
      </c>
      <c r="C53" s="22" t="s">
        <v>172</v>
      </c>
      <c r="D53" s="24">
        <v>45516</v>
      </c>
      <c r="E53" s="24">
        <v>45581</v>
      </c>
      <c r="F53" s="23">
        <f t="shared" si="1"/>
        <v>65</v>
      </c>
      <c r="G53" s="21">
        <v>15966278</v>
      </c>
      <c r="H53" s="14">
        <f t="shared" si="3"/>
        <v>0</v>
      </c>
      <c r="I53" s="13">
        <v>0</v>
      </c>
      <c r="J53" s="21">
        <f t="shared" si="2"/>
        <v>15966278</v>
      </c>
      <c r="K53" s="25" t="s">
        <v>256</v>
      </c>
    </row>
    <row r="54" spans="1:11" ht="12.75" customHeight="1">
      <c r="A54" s="20" t="s">
        <v>83</v>
      </c>
      <c r="B54" s="20" t="s">
        <v>24</v>
      </c>
      <c r="C54" s="20" t="s">
        <v>173</v>
      </c>
      <c r="D54" s="24">
        <v>45513</v>
      </c>
      <c r="E54" s="24">
        <v>45588</v>
      </c>
      <c r="F54" s="23">
        <f t="shared" si="1"/>
        <v>75</v>
      </c>
      <c r="G54" s="21">
        <v>32492668</v>
      </c>
      <c r="H54" s="14">
        <f t="shared" si="3"/>
        <v>0</v>
      </c>
      <c r="I54" s="13">
        <v>0</v>
      </c>
      <c r="J54" s="21">
        <f t="shared" si="2"/>
        <v>32492668</v>
      </c>
      <c r="K54" s="25" t="s">
        <v>257</v>
      </c>
    </row>
    <row r="55" spans="1:11" ht="12.75" customHeight="1">
      <c r="A55" s="20" t="s">
        <v>84</v>
      </c>
      <c r="B55" s="20" t="s">
        <v>24</v>
      </c>
      <c r="C55" s="22" t="s">
        <v>174</v>
      </c>
      <c r="D55" s="24">
        <v>45512</v>
      </c>
      <c r="E55" s="24">
        <v>45656</v>
      </c>
      <c r="F55" s="23">
        <f t="shared" si="1"/>
        <v>144</v>
      </c>
      <c r="G55" s="21">
        <v>40516667</v>
      </c>
      <c r="H55" s="14">
        <f t="shared" si="3"/>
        <v>0</v>
      </c>
      <c r="I55" s="13">
        <v>0</v>
      </c>
      <c r="J55" s="21">
        <f t="shared" si="2"/>
        <v>40516667</v>
      </c>
      <c r="K55" s="25" t="s">
        <v>258</v>
      </c>
    </row>
    <row r="56" spans="1:11" ht="12.75" customHeight="1">
      <c r="A56" s="20" t="s">
        <v>85</v>
      </c>
      <c r="B56" s="20" t="s">
        <v>24</v>
      </c>
      <c r="C56" s="22" t="s">
        <v>175</v>
      </c>
      <c r="D56" s="24">
        <v>45519</v>
      </c>
      <c r="E56" s="24">
        <v>45656</v>
      </c>
      <c r="F56" s="23">
        <f t="shared" si="1"/>
        <v>137</v>
      </c>
      <c r="G56" s="21">
        <v>46000000</v>
      </c>
      <c r="H56" s="14">
        <f t="shared" si="3"/>
        <v>0</v>
      </c>
      <c r="I56" s="13">
        <v>0</v>
      </c>
      <c r="J56" s="21">
        <f t="shared" si="2"/>
        <v>46000000</v>
      </c>
      <c r="K56" s="25" t="s">
        <v>259</v>
      </c>
    </row>
    <row r="57" spans="1:11" ht="12.75" customHeight="1">
      <c r="A57" s="20" t="s">
        <v>86</v>
      </c>
      <c r="B57" s="20" t="s">
        <v>24</v>
      </c>
      <c r="C57" s="22" t="s">
        <v>176</v>
      </c>
      <c r="D57" s="24">
        <v>45517</v>
      </c>
      <c r="E57" s="24">
        <v>45656</v>
      </c>
      <c r="F57" s="23">
        <f t="shared" si="1"/>
        <v>139</v>
      </c>
      <c r="G57" s="21">
        <v>38802920</v>
      </c>
      <c r="H57" s="14">
        <f t="shared" si="3"/>
        <v>0</v>
      </c>
      <c r="I57" s="13">
        <v>0</v>
      </c>
      <c r="J57" s="21">
        <f t="shared" si="2"/>
        <v>38802920</v>
      </c>
      <c r="K57" s="25" t="s">
        <v>260</v>
      </c>
    </row>
    <row r="58" spans="1:11" ht="12.75" customHeight="1">
      <c r="A58" s="20" t="s">
        <v>87</v>
      </c>
      <c r="B58" s="20" t="s">
        <v>24</v>
      </c>
      <c r="C58" s="22" t="s">
        <v>177</v>
      </c>
      <c r="D58" s="24">
        <v>45516</v>
      </c>
      <c r="E58" s="24">
        <v>45656</v>
      </c>
      <c r="F58" s="23">
        <f t="shared" si="1"/>
        <v>140</v>
      </c>
      <c r="G58" s="21">
        <v>40516667</v>
      </c>
      <c r="H58" s="14">
        <f t="shared" si="3"/>
        <v>0</v>
      </c>
      <c r="I58" s="13">
        <v>0</v>
      </c>
      <c r="J58" s="21">
        <f t="shared" si="2"/>
        <v>40516667</v>
      </c>
      <c r="K58" s="25" t="s">
        <v>261</v>
      </c>
    </row>
    <row r="59" spans="1:11" ht="12.75" customHeight="1">
      <c r="A59" s="20" t="s">
        <v>88</v>
      </c>
      <c r="B59" s="20" t="s">
        <v>24</v>
      </c>
      <c r="C59" s="20" t="s">
        <v>178</v>
      </c>
      <c r="D59" s="24">
        <v>45519</v>
      </c>
      <c r="E59" s="24">
        <v>45640</v>
      </c>
      <c r="F59" s="23">
        <f t="shared" si="1"/>
        <v>121</v>
      </c>
      <c r="G59" s="21">
        <v>34200000</v>
      </c>
      <c r="H59" s="14">
        <f t="shared" si="3"/>
        <v>0</v>
      </c>
      <c r="I59" s="13">
        <v>0</v>
      </c>
      <c r="J59" s="21">
        <f t="shared" si="2"/>
        <v>34200000</v>
      </c>
      <c r="K59" s="25" t="s">
        <v>262</v>
      </c>
    </row>
    <row r="60" spans="1:11" ht="12.75" customHeight="1">
      <c r="A60" s="20" t="s">
        <v>89</v>
      </c>
      <c r="B60" s="20" t="s">
        <v>24</v>
      </c>
      <c r="C60" s="20" t="s">
        <v>179</v>
      </c>
      <c r="D60" s="24">
        <v>45517</v>
      </c>
      <c r="E60" s="24">
        <v>45656</v>
      </c>
      <c r="F60" s="23">
        <f t="shared" si="1"/>
        <v>139</v>
      </c>
      <c r="G60" s="21">
        <v>36800000</v>
      </c>
      <c r="H60" s="14">
        <f t="shared" si="3"/>
        <v>0</v>
      </c>
      <c r="I60" s="13">
        <v>0</v>
      </c>
      <c r="J60" s="21">
        <f t="shared" si="2"/>
        <v>36800000</v>
      </c>
      <c r="K60" s="25" t="s">
        <v>263</v>
      </c>
    </row>
    <row r="61" spans="1:11" ht="12.75" customHeight="1">
      <c r="A61" s="20" t="s">
        <v>90</v>
      </c>
      <c r="B61" s="20" t="s">
        <v>24</v>
      </c>
      <c r="C61" s="20" t="s">
        <v>28</v>
      </c>
      <c r="D61" s="24">
        <v>45518</v>
      </c>
      <c r="E61" s="24">
        <v>45656</v>
      </c>
      <c r="F61" s="23">
        <f t="shared" si="1"/>
        <v>138</v>
      </c>
      <c r="G61" s="21">
        <v>17625649</v>
      </c>
      <c r="H61" s="14">
        <f t="shared" si="3"/>
        <v>0</v>
      </c>
      <c r="I61" s="13">
        <v>0</v>
      </c>
      <c r="J61" s="21">
        <f t="shared" si="2"/>
        <v>17625649</v>
      </c>
      <c r="K61" s="25" t="s">
        <v>264</v>
      </c>
    </row>
    <row r="62" spans="1:11" ht="12.75" customHeight="1">
      <c r="A62" s="20" t="s">
        <v>91</v>
      </c>
      <c r="B62" s="20" t="s">
        <v>24</v>
      </c>
      <c r="C62" s="22" t="s">
        <v>180</v>
      </c>
      <c r="D62" s="24">
        <v>45516</v>
      </c>
      <c r="E62" s="24">
        <v>45656</v>
      </c>
      <c r="F62" s="23">
        <f t="shared" si="1"/>
        <v>140</v>
      </c>
      <c r="G62" s="21">
        <v>69731667</v>
      </c>
      <c r="H62" s="14">
        <f t="shared" si="3"/>
        <v>0</v>
      </c>
      <c r="I62" s="13">
        <v>0</v>
      </c>
      <c r="J62" s="21">
        <f t="shared" si="2"/>
        <v>69731667</v>
      </c>
      <c r="K62" s="25" t="s">
        <v>265</v>
      </c>
    </row>
    <row r="63" spans="1:11" ht="12.75" customHeight="1">
      <c r="A63" s="20" t="s">
        <v>92</v>
      </c>
      <c r="B63" s="20" t="s">
        <v>24</v>
      </c>
      <c r="C63" s="22" t="s">
        <v>169</v>
      </c>
      <c r="D63" s="24">
        <v>45516</v>
      </c>
      <c r="E63" s="24">
        <v>45656</v>
      </c>
      <c r="F63" s="23">
        <f t="shared" si="1"/>
        <v>140</v>
      </c>
      <c r="G63" s="21">
        <v>39383333</v>
      </c>
      <c r="H63" s="14">
        <f t="shared" si="3"/>
        <v>0</v>
      </c>
      <c r="I63" s="13">
        <v>0</v>
      </c>
      <c r="J63" s="21">
        <f t="shared" si="2"/>
        <v>39383333</v>
      </c>
      <c r="K63" s="25" t="s">
        <v>266</v>
      </c>
    </row>
    <row r="64" spans="1:11" ht="12.75" customHeight="1">
      <c r="A64" s="20" t="s">
        <v>93</v>
      </c>
      <c r="B64" s="20" t="s">
        <v>24</v>
      </c>
      <c r="C64" s="22" t="s">
        <v>181</v>
      </c>
      <c r="D64" s="24">
        <v>45520</v>
      </c>
      <c r="E64" s="24">
        <v>45641</v>
      </c>
      <c r="F64" s="23">
        <f t="shared" si="1"/>
        <v>121</v>
      </c>
      <c r="G64" s="21">
        <v>49600000</v>
      </c>
      <c r="H64" s="14">
        <f t="shared" si="3"/>
        <v>0</v>
      </c>
      <c r="I64" s="13">
        <v>0</v>
      </c>
      <c r="J64" s="21">
        <f t="shared" si="2"/>
        <v>49600000</v>
      </c>
      <c r="K64" s="25" t="s">
        <v>267</v>
      </c>
    </row>
    <row r="65" spans="1:11" ht="12.75" customHeight="1">
      <c r="A65" s="20" t="s">
        <v>94</v>
      </c>
      <c r="B65" s="20" t="s">
        <v>24</v>
      </c>
      <c r="C65" s="20" t="s">
        <v>29</v>
      </c>
      <c r="D65" s="24">
        <v>45518</v>
      </c>
      <c r="E65" s="24">
        <v>45656</v>
      </c>
      <c r="F65" s="23">
        <f t="shared" si="1"/>
        <v>138</v>
      </c>
      <c r="G65" s="21">
        <v>35500000</v>
      </c>
      <c r="H65" s="14">
        <f t="shared" si="3"/>
        <v>0</v>
      </c>
      <c r="I65" s="13">
        <v>0</v>
      </c>
      <c r="J65" s="21">
        <f t="shared" si="2"/>
        <v>35500000</v>
      </c>
      <c r="K65" s="25" t="s">
        <v>268</v>
      </c>
    </row>
    <row r="66" spans="1:11" ht="12.75" customHeight="1">
      <c r="A66" s="20" t="s">
        <v>95</v>
      </c>
      <c r="B66" s="20" t="s">
        <v>24</v>
      </c>
      <c r="C66" s="22" t="s">
        <v>182</v>
      </c>
      <c r="D66" s="24">
        <v>45518</v>
      </c>
      <c r="E66" s="24">
        <v>45593</v>
      </c>
      <c r="F66" s="23">
        <f t="shared" si="1"/>
        <v>75</v>
      </c>
      <c r="G66" s="21">
        <v>8285100</v>
      </c>
      <c r="H66" s="14">
        <f t="shared" si="3"/>
        <v>0</v>
      </c>
      <c r="I66" s="13">
        <v>0</v>
      </c>
      <c r="J66" s="21">
        <f t="shared" si="2"/>
        <v>8285100</v>
      </c>
      <c r="K66" s="25" t="s">
        <v>269</v>
      </c>
    </row>
    <row r="67" spans="1:11" ht="12.75" customHeight="1">
      <c r="A67" s="20" t="s">
        <v>96</v>
      </c>
      <c r="B67" s="20" t="s">
        <v>24</v>
      </c>
      <c r="C67" s="22" t="s">
        <v>183</v>
      </c>
      <c r="D67" s="24">
        <v>45520</v>
      </c>
      <c r="E67" s="24">
        <v>45656</v>
      </c>
      <c r="F67" s="23">
        <f t="shared" si="1"/>
        <v>136</v>
      </c>
      <c r="G67" s="21">
        <v>75253334</v>
      </c>
      <c r="H67" s="14">
        <f t="shared" ref="H67:H93" si="4">I67/G67</f>
        <v>0</v>
      </c>
      <c r="I67" s="13">
        <v>0</v>
      </c>
      <c r="J67" s="21">
        <f t="shared" si="2"/>
        <v>75253334</v>
      </c>
      <c r="K67" s="25" t="s">
        <v>270</v>
      </c>
    </row>
    <row r="68" spans="1:11" ht="12.75" customHeight="1">
      <c r="A68" s="20" t="s">
        <v>97</v>
      </c>
      <c r="B68" s="20" t="s">
        <v>24</v>
      </c>
      <c r="C68" s="22" t="s">
        <v>184</v>
      </c>
      <c r="D68" s="24">
        <v>45525</v>
      </c>
      <c r="E68" s="24">
        <v>45656</v>
      </c>
      <c r="F68" s="23">
        <f t="shared" ref="F68:F128" si="5">E68-D68</f>
        <v>131</v>
      </c>
      <c r="G68" s="21">
        <v>26622813</v>
      </c>
      <c r="H68" s="14">
        <f t="shared" si="4"/>
        <v>0</v>
      </c>
      <c r="I68" s="13">
        <v>0</v>
      </c>
      <c r="J68" s="21">
        <f t="shared" ref="J68:J128" si="6">G68-I68</f>
        <v>26622813</v>
      </c>
      <c r="K68" s="25" t="s">
        <v>271</v>
      </c>
    </row>
    <row r="69" spans="1:11" ht="12.75" customHeight="1">
      <c r="A69" s="20" t="s">
        <v>98</v>
      </c>
      <c r="B69" s="20" t="s">
        <v>24</v>
      </c>
      <c r="C69" s="20" t="s">
        <v>185</v>
      </c>
      <c r="D69" s="24">
        <v>45524</v>
      </c>
      <c r="E69" s="24">
        <v>45626</v>
      </c>
      <c r="F69" s="23">
        <f t="shared" si="5"/>
        <v>102</v>
      </c>
      <c r="G69" s="21">
        <v>40492367</v>
      </c>
      <c r="H69" s="14">
        <f t="shared" si="4"/>
        <v>0</v>
      </c>
      <c r="I69" s="13">
        <v>0</v>
      </c>
      <c r="J69" s="21">
        <f t="shared" si="6"/>
        <v>40492367</v>
      </c>
      <c r="K69" s="25" t="s">
        <v>272</v>
      </c>
    </row>
    <row r="70" spans="1:11" ht="12.75" customHeight="1">
      <c r="A70" s="20" t="s">
        <v>99</v>
      </c>
      <c r="B70" s="20" t="s">
        <v>24</v>
      </c>
      <c r="C70" s="20" t="s">
        <v>172</v>
      </c>
      <c r="D70" s="24">
        <v>45526</v>
      </c>
      <c r="E70" s="24">
        <v>45602</v>
      </c>
      <c r="F70" s="23">
        <f t="shared" si="5"/>
        <v>76</v>
      </c>
      <c r="G70" s="21">
        <v>19868805</v>
      </c>
      <c r="H70" s="14">
        <f t="shared" si="4"/>
        <v>0</v>
      </c>
      <c r="I70" s="13">
        <v>0</v>
      </c>
      <c r="J70" s="21">
        <f t="shared" si="6"/>
        <v>19868805</v>
      </c>
      <c r="K70" s="25" t="s">
        <v>273</v>
      </c>
    </row>
    <row r="71" spans="1:11" ht="12.75" customHeight="1">
      <c r="A71" s="20" t="s">
        <v>100</v>
      </c>
      <c r="B71" s="20" t="s">
        <v>24</v>
      </c>
      <c r="C71" s="22" t="s">
        <v>186</v>
      </c>
      <c r="D71" s="24">
        <v>45527</v>
      </c>
      <c r="E71" s="24">
        <v>45656</v>
      </c>
      <c r="F71" s="23">
        <f t="shared" si="5"/>
        <v>129</v>
      </c>
      <c r="G71" s="21">
        <v>38426667</v>
      </c>
      <c r="H71" s="14">
        <f t="shared" si="4"/>
        <v>0</v>
      </c>
      <c r="I71" s="13">
        <v>0</v>
      </c>
      <c r="J71" s="21">
        <f t="shared" si="6"/>
        <v>38426667</v>
      </c>
      <c r="K71" s="25" t="s">
        <v>274</v>
      </c>
    </row>
    <row r="72" spans="1:11" ht="12.75" customHeight="1">
      <c r="A72" s="20" t="s">
        <v>101</v>
      </c>
      <c r="B72" s="20" t="s">
        <v>24</v>
      </c>
      <c r="C72" s="22" t="s">
        <v>187</v>
      </c>
      <c r="D72" s="24">
        <v>45524</v>
      </c>
      <c r="E72" s="24">
        <v>45656</v>
      </c>
      <c r="F72" s="23">
        <f t="shared" si="5"/>
        <v>132</v>
      </c>
      <c r="G72" s="21">
        <v>44756299</v>
      </c>
      <c r="H72" s="14">
        <f t="shared" si="4"/>
        <v>0</v>
      </c>
      <c r="I72" s="13">
        <v>0</v>
      </c>
      <c r="J72" s="21">
        <f t="shared" si="6"/>
        <v>44756299</v>
      </c>
      <c r="K72" s="25" t="s">
        <v>275</v>
      </c>
    </row>
    <row r="73" spans="1:11" ht="12.75" customHeight="1">
      <c r="A73" s="20" t="s">
        <v>102</v>
      </c>
      <c r="B73" s="20" t="s">
        <v>24</v>
      </c>
      <c r="C73" s="22" t="s">
        <v>188</v>
      </c>
      <c r="D73" s="24">
        <v>45526</v>
      </c>
      <c r="E73" s="24">
        <v>45647</v>
      </c>
      <c r="F73" s="23">
        <f t="shared" si="5"/>
        <v>121</v>
      </c>
      <c r="G73" s="21">
        <v>36000000</v>
      </c>
      <c r="H73" s="14">
        <f t="shared" si="4"/>
        <v>0</v>
      </c>
      <c r="I73" s="13">
        <v>0</v>
      </c>
      <c r="J73" s="21">
        <f t="shared" si="6"/>
        <v>36000000</v>
      </c>
      <c r="K73" s="25" t="s">
        <v>276</v>
      </c>
    </row>
    <row r="74" spans="1:11" ht="12.75" customHeight="1">
      <c r="A74" s="20" t="s">
        <v>103</v>
      </c>
      <c r="B74" s="20" t="s">
        <v>24</v>
      </c>
      <c r="C74" s="22" t="s">
        <v>189</v>
      </c>
      <c r="D74" s="24">
        <v>45532</v>
      </c>
      <c r="E74" s="24">
        <v>45656</v>
      </c>
      <c r="F74" s="23">
        <f t="shared" si="5"/>
        <v>124</v>
      </c>
      <c r="G74" s="21">
        <v>35250540</v>
      </c>
      <c r="H74" s="14">
        <f t="shared" si="4"/>
        <v>0</v>
      </c>
      <c r="I74" s="13">
        <v>0</v>
      </c>
      <c r="J74" s="21">
        <f t="shared" si="6"/>
        <v>35250540</v>
      </c>
      <c r="K74" s="25" t="s">
        <v>277</v>
      </c>
    </row>
    <row r="75" spans="1:11" ht="12.75" customHeight="1">
      <c r="A75" s="20" t="s">
        <v>104</v>
      </c>
      <c r="B75" s="20" t="s">
        <v>24</v>
      </c>
      <c r="C75" s="20" t="s">
        <v>190</v>
      </c>
      <c r="D75" s="24">
        <v>45530</v>
      </c>
      <c r="E75" s="24">
        <v>45656</v>
      </c>
      <c r="F75" s="23">
        <f t="shared" si="5"/>
        <v>126</v>
      </c>
      <c r="G75" s="21">
        <v>34666667</v>
      </c>
      <c r="H75" s="14">
        <f t="shared" si="4"/>
        <v>0</v>
      </c>
      <c r="I75" s="13">
        <v>0</v>
      </c>
      <c r="J75" s="21">
        <f t="shared" si="6"/>
        <v>34666667</v>
      </c>
      <c r="K75" s="25" t="s">
        <v>278</v>
      </c>
    </row>
    <row r="76" spans="1:11" ht="12.75" customHeight="1">
      <c r="A76" s="20" t="s">
        <v>105</v>
      </c>
      <c r="B76" s="20" t="s">
        <v>24</v>
      </c>
      <c r="C76" s="22" t="s">
        <v>171</v>
      </c>
      <c r="D76" s="24">
        <v>45525</v>
      </c>
      <c r="E76" s="24">
        <v>45601</v>
      </c>
      <c r="F76" s="23">
        <f t="shared" si="5"/>
        <v>76</v>
      </c>
      <c r="G76" s="21">
        <v>10571635</v>
      </c>
      <c r="H76" s="14">
        <f t="shared" si="4"/>
        <v>0</v>
      </c>
      <c r="I76" s="13">
        <v>0</v>
      </c>
      <c r="J76" s="21">
        <f t="shared" si="6"/>
        <v>10571635</v>
      </c>
      <c r="K76" s="25" t="s">
        <v>279</v>
      </c>
    </row>
    <row r="77" spans="1:11" ht="12.75" customHeight="1">
      <c r="A77" s="20" t="s">
        <v>106</v>
      </c>
      <c r="B77" s="20" t="s">
        <v>24</v>
      </c>
      <c r="C77" s="22" t="s">
        <v>191</v>
      </c>
      <c r="D77" s="24">
        <v>45534</v>
      </c>
      <c r="E77" s="24">
        <v>45656</v>
      </c>
      <c r="F77" s="23">
        <f t="shared" si="5"/>
        <v>122</v>
      </c>
      <c r="G77" s="21">
        <v>41666667</v>
      </c>
      <c r="H77" s="14">
        <f t="shared" si="4"/>
        <v>0</v>
      </c>
      <c r="I77" s="13">
        <v>0</v>
      </c>
      <c r="J77" s="21">
        <f t="shared" si="6"/>
        <v>41666667</v>
      </c>
      <c r="K77" s="25" t="s">
        <v>280</v>
      </c>
    </row>
    <row r="78" spans="1:11" ht="12.75" customHeight="1">
      <c r="A78" s="20" t="s">
        <v>107</v>
      </c>
      <c r="B78" s="20" t="s">
        <v>24</v>
      </c>
      <c r="C78" s="22" t="s">
        <v>192</v>
      </c>
      <c r="D78" s="24">
        <v>45533</v>
      </c>
      <c r="E78" s="24">
        <v>45654</v>
      </c>
      <c r="F78" s="23">
        <f t="shared" si="5"/>
        <v>121</v>
      </c>
      <c r="G78" s="21">
        <v>40800000</v>
      </c>
      <c r="H78" s="14">
        <f t="shared" si="4"/>
        <v>0</v>
      </c>
      <c r="I78" s="13">
        <v>0</v>
      </c>
      <c r="J78" s="21">
        <f t="shared" si="6"/>
        <v>40800000</v>
      </c>
      <c r="K78" s="25" t="s">
        <v>281</v>
      </c>
    </row>
    <row r="79" spans="1:11" ht="12.75" customHeight="1">
      <c r="A79" s="20" t="s">
        <v>108</v>
      </c>
      <c r="B79" s="20" t="s">
        <v>24</v>
      </c>
      <c r="C79" s="22" t="s">
        <v>25</v>
      </c>
      <c r="D79" s="24">
        <v>45527</v>
      </c>
      <c r="E79" s="24">
        <v>45656</v>
      </c>
      <c r="F79" s="23">
        <f t="shared" si="5"/>
        <v>129</v>
      </c>
      <c r="G79" s="21">
        <v>14733333</v>
      </c>
      <c r="H79" s="14">
        <f t="shared" si="4"/>
        <v>0</v>
      </c>
      <c r="I79" s="13">
        <v>0</v>
      </c>
      <c r="J79" s="21">
        <f t="shared" si="6"/>
        <v>14733333</v>
      </c>
      <c r="K79" s="25" t="s">
        <v>282</v>
      </c>
    </row>
    <row r="80" spans="1:11" ht="12.75" customHeight="1">
      <c r="A80" s="20" t="s">
        <v>109</v>
      </c>
      <c r="B80" s="20" t="s">
        <v>24</v>
      </c>
      <c r="C80" s="22" t="s">
        <v>193</v>
      </c>
      <c r="D80" s="24">
        <v>45527</v>
      </c>
      <c r="E80" s="24">
        <v>45656</v>
      </c>
      <c r="F80" s="23">
        <f t="shared" si="5"/>
        <v>129</v>
      </c>
      <c r="G80" s="21">
        <v>26200000</v>
      </c>
      <c r="H80" s="14">
        <f t="shared" si="4"/>
        <v>0</v>
      </c>
      <c r="I80" s="13">
        <v>0</v>
      </c>
      <c r="J80" s="21">
        <f t="shared" si="6"/>
        <v>26200000</v>
      </c>
      <c r="K80" s="25" t="s">
        <v>283</v>
      </c>
    </row>
    <row r="81" spans="1:11" ht="12.75" customHeight="1">
      <c r="A81" s="20" t="s">
        <v>110</v>
      </c>
      <c r="B81" s="20" t="s">
        <v>24</v>
      </c>
      <c r="C81" s="22" t="s">
        <v>194</v>
      </c>
      <c r="D81" s="24">
        <v>45531</v>
      </c>
      <c r="E81" s="24">
        <v>45656</v>
      </c>
      <c r="F81" s="23">
        <f t="shared" si="5"/>
        <v>125</v>
      </c>
      <c r="G81" s="21">
        <v>15142807</v>
      </c>
      <c r="H81" s="14">
        <f t="shared" si="4"/>
        <v>0</v>
      </c>
      <c r="I81" s="13">
        <v>0</v>
      </c>
      <c r="J81" s="21">
        <f t="shared" si="6"/>
        <v>15142807</v>
      </c>
      <c r="K81" s="25" t="s">
        <v>284</v>
      </c>
    </row>
    <row r="82" spans="1:11" ht="12.75" customHeight="1">
      <c r="A82" s="20" t="s">
        <v>111</v>
      </c>
      <c r="B82" s="20" t="s">
        <v>24</v>
      </c>
      <c r="C82" s="22" t="s">
        <v>25</v>
      </c>
      <c r="D82" s="24">
        <v>45531</v>
      </c>
      <c r="E82" s="24">
        <v>45656</v>
      </c>
      <c r="F82" s="23">
        <f t="shared" si="5"/>
        <v>125</v>
      </c>
      <c r="G82" s="21">
        <v>34133333</v>
      </c>
      <c r="H82" s="14">
        <f t="shared" si="4"/>
        <v>0</v>
      </c>
      <c r="I82" s="13">
        <v>0</v>
      </c>
      <c r="J82" s="21">
        <f t="shared" si="6"/>
        <v>34133333</v>
      </c>
      <c r="K82" s="25" t="s">
        <v>285</v>
      </c>
    </row>
    <row r="83" spans="1:11" ht="12.75" customHeight="1">
      <c r="A83" s="20" t="s">
        <v>112</v>
      </c>
      <c r="B83" s="20" t="s">
        <v>131</v>
      </c>
      <c r="C83" s="22" t="s">
        <v>195</v>
      </c>
      <c r="D83" s="24">
        <v>45533</v>
      </c>
      <c r="E83" s="24">
        <v>45777</v>
      </c>
      <c r="F83" s="23">
        <f t="shared" si="5"/>
        <v>244</v>
      </c>
      <c r="G83" s="21">
        <v>25173576000</v>
      </c>
      <c r="H83" s="14">
        <f t="shared" si="4"/>
        <v>0</v>
      </c>
      <c r="I83" s="13">
        <v>0</v>
      </c>
      <c r="J83" s="21">
        <f t="shared" si="6"/>
        <v>25173576000</v>
      </c>
      <c r="K83" s="25" t="s">
        <v>286</v>
      </c>
    </row>
    <row r="84" spans="1:11" ht="12.75" customHeight="1">
      <c r="A84" s="20" t="s">
        <v>113</v>
      </c>
      <c r="B84" s="20" t="s">
        <v>24</v>
      </c>
      <c r="C84" s="22" t="s">
        <v>196</v>
      </c>
      <c r="D84" s="24">
        <v>45532</v>
      </c>
      <c r="E84" s="24">
        <v>45656</v>
      </c>
      <c r="F84" s="23">
        <f t="shared" si="5"/>
        <v>124</v>
      </c>
      <c r="G84" s="21">
        <v>14139733</v>
      </c>
      <c r="H84" s="14">
        <f t="shared" si="4"/>
        <v>0</v>
      </c>
      <c r="I84" s="13">
        <v>0</v>
      </c>
      <c r="J84" s="21">
        <f t="shared" si="6"/>
        <v>14139733</v>
      </c>
      <c r="K84" s="25" t="s">
        <v>287</v>
      </c>
    </row>
    <row r="85" spans="1:11" ht="12.75" customHeight="1">
      <c r="A85" s="20" t="s">
        <v>114</v>
      </c>
      <c r="B85" s="20" t="s">
        <v>24</v>
      </c>
      <c r="C85" s="22" t="s">
        <v>197</v>
      </c>
      <c r="D85" s="24">
        <v>45531</v>
      </c>
      <c r="E85" s="24">
        <v>45652</v>
      </c>
      <c r="F85" s="23">
        <f t="shared" si="5"/>
        <v>121</v>
      </c>
      <c r="G85" s="21">
        <v>49920000</v>
      </c>
      <c r="H85" s="14">
        <f t="shared" si="4"/>
        <v>0</v>
      </c>
      <c r="I85" s="13">
        <v>0</v>
      </c>
      <c r="J85" s="21">
        <f t="shared" si="6"/>
        <v>49920000</v>
      </c>
      <c r="K85" s="25" t="s">
        <v>288</v>
      </c>
    </row>
    <row r="86" spans="1:11" ht="12.75" customHeight="1">
      <c r="A86" s="20" t="s">
        <v>115</v>
      </c>
      <c r="B86" s="20" t="s">
        <v>24</v>
      </c>
      <c r="C86" s="22" t="s">
        <v>198</v>
      </c>
      <c r="D86" s="24">
        <v>45530</v>
      </c>
      <c r="E86" s="24">
        <v>45656</v>
      </c>
      <c r="F86" s="23">
        <f t="shared" si="5"/>
        <v>126</v>
      </c>
      <c r="G86" s="21">
        <v>50000000</v>
      </c>
      <c r="H86" s="14">
        <f t="shared" si="4"/>
        <v>0</v>
      </c>
      <c r="I86" s="13">
        <v>0</v>
      </c>
      <c r="J86" s="21">
        <f t="shared" si="6"/>
        <v>50000000</v>
      </c>
      <c r="K86" s="25" t="s">
        <v>289</v>
      </c>
    </row>
    <row r="87" spans="1:11" ht="12.75" customHeight="1">
      <c r="A87" s="20" t="s">
        <v>116</v>
      </c>
      <c r="B87" s="20" t="s">
        <v>24</v>
      </c>
      <c r="C87" s="22" t="s">
        <v>199</v>
      </c>
      <c r="D87" s="24">
        <v>45531</v>
      </c>
      <c r="E87" s="24">
        <v>45652</v>
      </c>
      <c r="F87" s="23">
        <f t="shared" si="5"/>
        <v>121</v>
      </c>
      <c r="G87" s="21">
        <v>48000000</v>
      </c>
      <c r="H87" s="14">
        <f t="shared" si="4"/>
        <v>0</v>
      </c>
      <c r="I87" s="13">
        <v>0</v>
      </c>
      <c r="J87" s="21">
        <f t="shared" si="6"/>
        <v>48000000</v>
      </c>
      <c r="K87" s="25" t="s">
        <v>290</v>
      </c>
    </row>
    <row r="88" spans="1:11" ht="12.75" customHeight="1">
      <c r="A88" s="20" t="s">
        <v>117</v>
      </c>
      <c r="B88" s="20" t="s">
        <v>24</v>
      </c>
      <c r="C88" s="22" t="s">
        <v>200</v>
      </c>
      <c r="D88" s="24">
        <v>45530</v>
      </c>
      <c r="E88" s="24">
        <v>45651</v>
      </c>
      <c r="F88" s="23">
        <f t="shared" si="5"/>
        <v>121</v>
      </c>
      <c r="G88" s="21">
        <v>14080000</v>
      </c>
      <c r="H88" s="14">
        <f t="shared" si="4"/>
        <v>0</v>
      </c>
      <c r="I88" s="13">
        <v>0</v>
      </c>
      <c r="J88" s="21">
        <f t="shared" si="6"/>
        <v>14080000</v>
      </c>
      <c r="K88" s="26" t="s">
        <v>291</v>
      </c>
    </row>
    <row r="89" spans="1:11" ht="12.75" customHeight="1">
      <c r="A89" s="20" t="s">
        <v>118</v>
      </c>
      <c r="B89" s="20" t="s">
        <v>24</v>
      </c>
      <c r="C89" s="22" t="s">
        <v>201</v>
      </c>
      <c r="D89" s="24">
        <v>45530</v>
      </c>
      <c r="E89" s="24">
        <v>45656</v>
      </c>
      <c r="F89" s="23">
        <f t="shared" si="5"/>
        <v>126</v>
      </c>
      <c r="G89" s="21">
        <v>34133333</v>
      </c>
      <c r="H89" s="14">
        <f t="shared" si="4"/>
        <v>0</v>
      </c>
      <c r="I89" s="13">
        <v>0</v>
      </c>
      <c r="J89" s="21">
        <f t="shared" si="6"/>
        <v>34133333</v>
      </c>
      <c r="K89" s="25" t="s">
        <v>292</v>
      </c>
    </row>
    <row r="90" spans="1:11" ht="12.75" customHeight="1">
      <c r="A90" s="20" t="s">
        <v>119</v>
      </c>
      <c r="B90" s="20" t="s">
        <v>24</v>
      </c>
      <c r="C90" s="22" t="s">
        <v>202</v>
      </c>
      <c r="D90" s="24">
        <v>45531</v>
      </c>
      <c r="E90" s="24">
        <v>45652</v>
      </c>
      <c r="F90" s="23">
        <f t="shared" si="5"/>
        <v>121</v>
      </c>
      <c r="G90" s="21">
        <v>59024000</v>
      </c>
      <c r="H90" s="14">
        <f t="shared" si="4"/>
        <v>0</v>
      </c>
      <c r="I90" s="13">
        <v>0</v>
      </c>
      <c r="J90" s="21">
        <f t="shared" si="6"/>
        <v>59024000</v>
      </c>
      <c r="K90" s="25" t="s">
        <v>293</v>
      </c>
    </row>
    <row r="91" spans="1:11" ht="12.75" customHeight="1">
      <c r="A91" s="20" t="s">
        <v>120</v>
      </c>
      <c r="B91" s="20" t="s">
        <v>24</v>
      </c>
      <c r="C91" s="22" t="s">
        <v>201</v>
      </c>
      <c r="D91" s="24">
        <v>45531</v>
      </c>
      <c r="E91" s="24">
        <v>45656</v>
      </c>
      <c r="F91" s="23">
        <f t="shared" si="5"/>
        <v>125</v>
      </c>
      <c r="G91" s="21">
        <v>34133333</v>
      </c>
      <c r="H91" s="14">
        <f>I91/G91</f>
        <v>0</v>
      </c>
      <c r="I91" s="13">
        <v>0</v>
      </c>
      <c r="J91" s="21">
        <f t="shared" si="6"/>
        <v>34133333</v>
      </c>
      <c r="K91" s="25" t="s">
        <v>294</v>
      </c>
    </row>
    <row r="92" spans="1:11" ht="12.75" customHeight="1">
      <c r="A92" s="20" t="s">
        <v>121</v>
      </c>
      <c r="B92" s="20" t="s">
        <v>24</v>
      </c>
      <c r="C92" s="20" t="s">
        <v>203</v>
      </c>
      <c r="D92" s="24">
        <v>45531</v>
      </c>
      <c r="E92" s="24">
        <v>45652</v>
      </c>
      <c r="F92" s="23">
        <f t="shared" si="5"/>
        <v>121</v>
      </c>
      <c r="G92" s="21">
        <v>49920000</v>
      </c>
      <c r="H92" s="14">
        <f t="shared" si="4"/>
        <v>0</v>
      </c>
      <c r="I92" s="13">
        <v>0</v>
      </c>
      <c r="J92" s="21">
        <f t="shared" si="6"/>
        <v>49920000</v>
      </c>
      <c r="K92" s="25" t="s">
        <v>295</v>
      </c>
    </row>
    <row r="93" spans="1:11" ht="12.75" customHeight="1">
      <c r="A93" s="20" t="s">
        <v>122</v>
      </c>
      <c r="B93" s="20" t="s">
        <v>24</v>
      </c>
      <c r="C93" s="20" t="s">
        <v>204</v>
      </c>
      <c r="D93" s="24">
        <v>45530</v>
      </c>
      <c r="E93" s="24">
        <v>45651</v>
      </c>
      <c r="F93" s="23">
        <f t="shared" si="5"/>
        <v>121</v>
      </c>
      <c r="G93" s="21">
        <v>59404800</v>
      </c>
      <c r="H93" s="14">
        <f t="shared" si="4"/>
        <v>0</v>
      </c>
      <c r="I93" s="13">
        <v>0</v>
      </c>
      <c r="J93" s="21">
        <f t="shared" si="6"/>
        <v>59404800</v>
      </c>
      <c r="K93" s="25" t="s">
        <v>296</v>
      </c>
    </row>
    <row r="94" spans="1:11" ht="12.75" customHeight="1">
      <c r="A94" s="20" t="s">
        <v>123</v>
      </c>
      <c r="B94" s="20" t="s">
        <v>24</v>
      </c>
      <c r="C94" s="22" t="s">
        <v>205</v>
      </c>
      <c r="D94" s="24">
        <v>45531</v>
      </c>
      <c r="E94" s="24">
        <v>45652</v>
      </c>
      <c r="F94" s="23">
        <f t="shared" si="5"/>
        <v>121</v>
      </c>
      <c r="G94" s="21">
        <v>46981200</v>
      </c>
      <c r="H94" s="14">
        <f t="shared" ref="H94:H108" si="7">I94/G94</f>
        <v>0</v>
      </c>
      <c r="I94" s="13">
        <v>0</v>
      </c>
      <c r="J94" s="21">
        <f t="shared" si="6"/>
        <v>46981200</v>
      </c>
      <c r="K94" s="25" t="s">
        <v>297</v>
      </c>
    </row>
    <row r="95" spans="1:11" ht="12.75" customHeight="1">
      <c r="A95" s="20" t="s">
        <v>124</v>
      </c>
      <c r="B95" s="20" t="s">
        <v>24</v>
      </c>
      <c r="C95" s="22" t="s">
        <v>206</v>
      </c>
      <c r="D95" s="24">
        <v>45531</v>
      </c>
      <c r="E95" s="24">
        <v>45656</v>
      </c>
      <c r="F95" s="23">
        <f t="shared" si="5"/>
        <v>125</v>
      </c>
      <c r="G95" s="21">
        <v>43520000</v>
      </c>
      <c r="H95" s="14">
        <f t="shared" si="7"/>
        <v>0</v>
      </c>
      <c r="I95" s="13">
        <v>0</v>
      </c>
      <c r="J95" s="21">
        <f t="shared" si="6"/>
        <v>43520000</v>
      </c>
      <c r="K95" s="25" t="s">
        <v>298</v>
      </c>
    </row>
    <row r="96" spans="1:11" ht="12.75" customHeight="1">
      <c r="A96" s="20" t="s">
        <v>125</v>
      </c>
      <c r="B96" s="20" t="s">
        <v>24</v>
      </c>
      <c r="C96" s="22" t="s">
        <v>201</v>
      </c>
      <c r="D96" s="24">
        <v>45531</v>
      </c>
      <c r="E96" s="24">
        <v>45656</v>
      </c>
      <c r="F96" s="23">
        <f t="shared" si="5"/>
        <v>125</v>
      </c>
      <c r="G96" s="21">
        <v>34133333</v>
      </c>
      <c r="H96" s="14">
        <f t="shared" si="7"/>
        <v>0</v>
      </c>
      <c r="I96" s="13">
        <v>0</v>
      </c>
      <c r="J96" s="21">
        <f t="shared" si="6"/>
        <v>34133333</v>
      </c>
      <c r="K96" s="25" t="s">
        <v>299</v>
      </c>
    </row>
    <row r="97" spans="1:11" ht="12.75" customHeight="1">
      <c r="A97" s="20" t="s">
        <v>126</v>
      </c>
      <c r="B97" s="20" t="s">
        <v>24</v>
      </c>
      <c r="C97" s="20" t="s">
        <v>206</v>
      </c>
      <c r="D97" s="24">
        <v>45531</v>
      </c>
      <c r="E97" s="24">
        <v>45656</v>
      </c>
      <c r="F97" s="23">
        <f t="shared" si="5"/>
        <v>125</v>
      </c>
      <c r="G97" s="21">
        <v>59500000</v>
      </c>
      <c r="H97" s="14">
        <f t="shared" si="7"/>
        <v>0</v>
      </c>
      <c r="I97" s="13">
        <v>0</v>
      </c>
      <c r="J97" s="21">
        <f t="shared" si="6"/>
        <v>59500000</v>
      </c>
      <c r="K97" s="25" t="s">
        <v>300</v>
      </c>
    </row>
    <row r="98" spans="1:11" ht="12.75" customHeight="1">
      <c r="A98" s="20" t="s">
        <v>127</v>
      </c>
      <c r="B98" s="20" t="s">
        <v>24</v>
      </c>
      <c r="C98" s="22" t="s">
        <v>199</v>
      </c>
      <c r="D98" s="24">
        <v>45531</v>
      </c>
      <c r="E98" s="24">
        <v>45652</v>
      </c>
      <c r="F98" s="23">
        <f t="shared" si="5"/>
        <v>121</v>
      </c>
      <c r="G98" s="21">
        <v>55216000</v>
      </c>
      <c r="H98" s="14">
        <f t="shared" si="7"/>
        <v>0</v>
      </c>
      <c r="I98" s="13">
        <v>0</v>
      </c>
      <c r="J98" s="21">
        <f t="shared" si="6"/>
        <v>55216000</v>
      </c>
      <c r="K98" s="25" t="s">
        <v>301</v>
      </c>
    </row>
    <row r="99" spans="1:11" ht="12.75" customHeight="1">
      <c r="A99" s="20" t="s">
        <v>128</v>
      </c>
      <c r="B99" s="20" t="s">
        <v>24</v>
      </c>
      <c r="C99" s="22" t="s">
        <v>206</v>
      </c>
      <c r="D99" s="24">
        <v>45532</v>
      </c>
      <c r="E99" s="24">
        <v>45656</v>
      </c>
      <c r="F99" s="23">
        <f t="shared" si="5"/>
        <v>124</v>
      </c>
      <c r="G99" s="21">
        <v>43520000</v>
      </c>
      <c r="H99" s="14">
        <f t="shared" si="7"/>
        <v>0</v>
      </c>
      <c r="I99" s="13">
        <v>0</v>
      </c>
      <c r="J99" s="21">
        <f t="shared" si="6"/>
        <v>43520000</v>
      </c>
      <c r="K99" s="25" t="s">
        <v>302</v>
      </c>
    </row>
    <row r="100" spans="1:11" ht="12.75" customHeight="1">
      <c r="A100" s="20" t="s">
        <v>129</v>
      </c>
      <c r="B100" s="20" t="s">
        <v>24</v>
      </c>
      <c r="C100" s="22" t="s">
        <v>197</v>
      </c>
      <c r="D100" s="24">
        <v>45530</v>
      </c>
      <c r="E100" s="24">
        <v>45631</v>
      </c>
      <c r="F100" s="23">
        <f t="shared" si="5"/>
        <v>101</v>
      </c>
      <c r="G100" s="21">
        <v>49504000</v>
      </c>
      <c r="H100" s="14">
        <f t="shared" si="7"/>
        <v>0</v>
      </c>
      <c r="I100" s="13">
        <v>0</v>
      </c>
      <c r="J100" s="21">
        <f t="shared" si="6"/>
        <v>49504000</v>
      </c>
      <c r="K100" s="25" t="s">
        <v>303</v>
      </c>
    </row>
    <row r="101" spans="1:11">
      <c r="A101" s="20" t="s">
        <v>130</v>
      </c>
      <c r="B101" s="20" t="s">
        <v>24</v>
      </c>
      <c r="C101" s="20" t="s">
        <v>207</v>
      </c>
      <c r="D101" s="24">
        <v>45531</v>
      </c>
      <c r="E101" s="24">
        <v>45656</v>
      </c>
      <c r="F101" s="23">
        <f t="shared" si="5"/>
        <v>125</v>
      </c>
      <c r="G101" s="21">
        <v>50000000</v>
      </c>
      <c r="H101" s="14">
        <f t="shared" si="7"/>
        <v>0</v>
      </c>
      <c r="I101" s="13">
        <v>0</v>
      </c>
      <c r="J101" s="21">
        <f t="shared" si="6"/>
        <v>50000000</v>
      </c>
      <c r="K101" s="25" t="s">
        <v>304</v>
      </c>
    </row>
    <row r="102" spans="1:11" s="35" customFormat="1">
      <c r="A102" s="29" t="s">
        <v>383</v>
      </c>
      <c r="B102" s="29" t="s">
        <v>24</v>
      </c>
      <c r="C102" s="29" t="s">
        <v>384</v>
      </c>
      <c r="D102" s="30">
        <v>45534</v>
      </c>
      <c r="E102" s="30">
        <v>45656</v>
      </c>
      <c r="F102" s="31">
        <f t="shared" si="5"/>
        <v>122</v>
      </c>
      <c r="G102" s="32">
        <v>14913180</v>
      </c>
      <c r="H102" s="33">
        <f t="shared" si="7"/>
        <v>0</v>
      </c>
      <c r="I102" s="34">
        <v>0</v>
      </c>
      <c r="J102" s="32">
        <f t="shared" si="6"/>
        <v>14913180</v>
      </c>
      <c r="K102" s="27" t="s">
        <v>386</v>
      </c>
    </row>
    <row r="103" spans="1:11" s="35" customFormat="1">
      <c r="A103" s="29" t="s">
        <v>382</v>
      </c>
      <c r="B103" s="29" t="s">
        <v>24</v>
      </c>
      <c r="C103" s="29" t="s">
        <v>385</v>
      </c>
      <c r="D103" s="30">
        <v>45534</v>
      </c>
      <c r="E103" s="30">
        <v>45656</v>
      </c>
      <c r="F103" s="31">
        <f t="shared" si="5"/>
        <v>122</v>
      </c>
      <c r="G103" s="32">
        <v>32000000</v>
      </c>
      <c r="H103" s="33">
        <f t="shared" si="7"/>
        <v>0</v>
      </c>
      <c r="I103" s="34">
        <v>0</v>
      </c>
      <c r="J103" s="32">
        <f t="shared" si="6"/>
        <v>32000000</v>
      </c>
      <c r="K103" s="27" t="s">
        <v>387</v>
      </c>
    </row>
    <row r="104" spans="1:11">
      <c r="A104" s="20" t="s">
        <v>306</v>
      </c>
      <c r="B104" s="20" t="s">
        <v>24</v>
      </c>
      <c r="C104" s="20" t="s">
        <v>328</v>
      </c>
      <c r="D104" s="24">
        <v>45309</v>
      </c>
      <c r="E104" s="24">
        <v>45643</v>
      </c>
      <c r="F104" s="23">
        <f t="shared" si="5"/>
        <v>334</v>
      </c>
      <c r="G104" s="21">
        <v>95709273</v>
      </c>
      <c r="H104" s="14">
        <f>I104/G104</f>
        <v>0.15454545454545454</v>
      </c>
      <c r="I104" s="13">
        <v>14791433.1</v>
      </c>
      <c r="J104" s="21">
        <f>G104-I104</f>
        <v>80917839.900000006</v>
      </c>
      <c r="K104" s="27" t="s">
        <v>353</v>
      </c>
    </row>
    <row r="105" spans="1:11">
      <c r="A105" s="20" t="s">
        <v>307</v>
      </c>
      <c r="B105" s="20" t="s">
        <v>24</v>
      </c>
      <c r="C105" s="20" t="s">
        <v>329</v>
      </c>
      <c r="D105" s="24">
        <v>45303</v>
      </c>
      <c r="E105" s="24">
        <v>45518</v>
      </c>
      <c r="F105" s="23">
        <f t="shared" si="5"/>
        <v>215</v>
      </c>
      <c r="G105" s="21">
        <v>121445000</v>
      </c>
      <c r="H105" s="14">
        <f>I105/G105</f>
        <v>0.66153846152579354</v>
      </c>
      <c r="I105" s="13">
        <v>80340538.459999993</v>
      </c>
      <c r="J105" s="21">
        <f>G105-I105</f>
        <v>41104461.540000007</v>
      </c>
      <c r="K105" s="25" t="s">
        <v>379</v>
      </c>
    </row>
    <row r="106" spans="1:11">
      <c r="A106" s="20" t="s">
        <v>308</v>
      </c>
      <c r="B106" s="20" t="s">
        <v>24</v>
      </c>
      <c r="C106" s="20" t="s">
        <v>330</v>
      </c>
      <c r="D106" s="24">
        <v>45324</v>
      </c>
      <c r="E106" s="24">
        <v>45533</v>
      </c>
      <c r="F106" s="23">
        <f t="shared" si="5"/>
        <v>209</v>
      </c>
      <c r="G106" s="21">
        <v>62177500</v>
      </c>
      <c r="H106" s="14">
        <f t="shared" si="7"/>
        <v>0.71291866028708128</v>
      </c>
      <c r="I106" s="13">
        <v>44327500</v>
      </c>
      <c r="J106" s="21">
        <f t="shared" si="6"/>
        <v>17850000</v>
      </c>
      <c r="K106" s="25" t="s">
        <v>354</v>
      </c>
    </row>
    <row r="107" spans="1:11">
      <c r="A107" s="20" t="s">
        <v>309</v>
      </c>
      <c r="B107" s="20" t="s">
        <v>24</v>
      </c>
      <c r="C107" s="20" t="s">
        <v>331</v>
      </c>
      <c r="D107" s="24">
        <v>45313</v>
      </c>
      <c r="E107" s="24">
        <v>45656</v>
      </c>
      <c r="F107" s="23">
        <f t="shared" si="5"/>
        <v>343</v>
      </c>
      <c r="G107" s="21">
        <v>125766667</v>
      </c>
      <c r="H107" s="14">
        <f t="shared" si="7"/>
        <v>0.46355685008333725</v>
      </c>
      <c r="I107" s="13">
        <v>58300000</v>
      </c>
      <c r="J107" s="21">
        <f t="shared" si="6"/>
        <v>67466667</v>
      </c>
      <c r="K107" s="25" t="s">
        <v>355</v>
      </c>
    </row>
    <row r="108" spans="1:11">
      <c r="A108" s="20" t="s">
        <v>310</v>
      </c>
      <c r="B108" s="20" t="s">
        <v>24</v>
      </c>
      <c r="C108" s="20" t="s">
        <v>332</v>
      </c>
      <c r="D108" s="24">
        <v>45317</v>
      </c>
      <c r="E108" s="24">
        <v>45533</v>
      </c>
      <c r="F108" s="23">
        <f t="shared" si="5"/>
        <v>216</v>
      </c>
      <c r="G108" s="21">
        <v>71307568.800000012</v>
      </c>
      <c r="H108" s="14">
        <f t="shared" si="7"/>
        <v>0.71759259025529964</v>
      </c>
      <c r="I108" s="13">
        <v>51169783</v>
      </c>
      <c r="J108" s="21">
        <f t="shared" si="6"/>
        <v>20137785.800000012</v>
      </c>
      <c r="K108" s="25" t="s">
        <v>356</v>
      </c>
    </row>
    <row r="109" spans="1:11">
      <c r="A109" s="20" t="s">
        <v>311</v>
      </c>
      <c r="B109" s="20" t="s">
        <v>24</v>
      </c>
      <c r="C109" s="20" t="s">
        <v>333</v>
      </c>
      <c r="D109" s="24">
        <v>45313</v>
      </c>
      <c r="E109" s="24">
        <v>45656</v>
      </c>
      <c r="F109" s="23">
        <f t="shared" si="5"/>
        <v>343</v>
      </c>
      <c r="G109" s="21">
        <v>73450000</v>
      </c>
      <c r="H109" s="14">
        <f>I109/G109</f>
        <v>0.55752212389380529</v>
      </c>
      <c r="I109" s="13">
        <v>40950000</v>
      </c>
      <c r="J109" s="21">
        <f t="shared" si="6"/>
        <v>32500000</v>
      </c>
      <c r="K109" s="25" t="s">
        <v>357</v>
      </c>
    </row>
    <row r="110" spans="1:11">
      <c r="A110" s="20" t="s">
        <v>312</v>
      </c>
      <c r="B110" s="20" t="s">
        <v>24</v>
      </c>
      <c r="C110" s="20" t="s">
        <v>334</v>
      </c>
      <c r="D110" s="24">
        <v>45317</v>
      </c>
      <c r="E110" s="24">
        <v>45656</v>
      </c>
      <c r="F110" s="23">
        <f t="shared" si="5"/>
        <v>339</v>
      </c>
      <c r="G110" s="21">
        <v>78166667</v>
      </c>
      <c r="H110" s="14">
        <f t="shared" ref="H110:H128" si="8">I110/G110</f>
        <v>0.46908315791435756</v>
      </c>
      <c r="I110" s="13">
        <v>36666667</v>
      </c>
      <c r="J110" s="21">
        <f t="shared" si="6"/>
        <v>41500000</v>
      </c>
      <c r="K110" s="25" t="s">
        <v>358</v>
      </c>
    </row>
    <row r="111" spans="1:11">
      <c r="A111" s="20" t="s">
        <v>313</v>
      </c>
      <c r="B111" s="20" t="s">
        <v>24</v>
      </c>
      <c r="C111" s="20" t="s">
        <v>335</v>
      </c>
      <c r="D111" s="24">
        <v>45317</v>
      </c>
      <c r="E111" s="24">
        <v>45655</v>
      </c>
      <c r="F111" s="23">
        <f t="shared" si="5"/>
        <v>338</v>
      </c>
      <c r="G111" s="21">
        <v>130816010</v>
      </c>
      <c r="H111" s="14">
        <f t="shared" si="8"/>
        <v>0.37425149261164592</v>
      </c>
      <c r="I111" s="13">
        <v>48958087</v>
      </c>
      <c r="J111" s="21">
        <f t="shared" si="6"/>
        <v>81857923</v>
      </c>
      <c r="K111" s="25" t="s">
        <v>359</v>
      </c>
    </row>
    <row r="112" spans="1:11">
      <c r="A112" s="20" t="s">
        <v>314</v>
      </c>
      <c r="B112" s="20" t="s">
        <v>24</v>
      </c>
      <c r="C112" s="20" t="s">
        <v>336</v>
      </c>
      <c r="D112" s="24">
        <v>45317</v>
      </c>
      <c r="E112" s="24">
        <v>45533</v>
      </c>
      <c r="F112" s="23">
        <f t="shared" si="5"/>
        <v>216</v>
      </c>
      <c r="G112" s="21">
        <v>71007840</v>
      </c>
      <c r="H112" s="14">
        <f t="shared" si="8"/>
        <v>0.9907407407407407</v>
      </c>
      <c r="I112" s="13">
        <v>70350360</v>
      </c>
      <c r="J112" s="21">
        <f t="shared" si="6"/>
        <v>657480</v>
      </c>
      <c r="K112" s="25" t="s">
        <v>360</v>
      </c>
    </row>
    <row r="113" spans="1:11">
      <c r="A113" s="20" t="s">
        <v>315</v>
      </c>
      <c r="B113" s="20" t="s">
        <v>24</v>
      </c>
      <c r="C113" s="20" t="s">
        <v>337</v>
      </c>
      <c r="D113" s="24">
        <v>45337</v>
      </c>
      <c r="E113" s="24">
        <v>45655</v>
      </c>
      <c r="F113" s="23">
        <f t="shared" si="5"/>
        <v>318</v>
      </c>
      <c r="G113" s="21">
        <v>97734000</v>
      </c>
      <c r="H113" s="14">
        <f t="shared" si="8"/>
        <v>0.43174603515664967</v>
      </c>
      <c r="I113" s="13">
        <v>42196267</v>
      </c>
      <c r="J113" s="21">
        <f t="shared" si="6"/>
        <v>55537733</v>
      </c>
      <c r="K113" s="25" t="s">
        <v>361</v>
      </c>
    </row>
    <row r="114" spans="1:11">
      <c r="A114" s="20" t="s">
        <v>316</v>
      </c>
      <c r="B114" s="20" t="s">
        <v>24</v>
      </c>
      <c r="C114" s="20" t="s">
        <v>338</v>
      </c>
      <c r="D114" s="24">
        <v>45302</v>
      </c>
      <c r="E114" s="24">
        <v>45533</v>
      </c>
      <c r="F114" s="23">
        <f t="shared" si="5"/>
        <v>231</v>
      </c>
      <c r="G114" s="21">
        <v>27104246.399999999</v>
      </c>
      <c r="H114" s="14">
        <f t="shared" si="8"/>
        <v>0.86580086580086579</v>
      </c>
      <c r="I114" s="13">
        <v>23466880</v>
      </c>
      <c r="J114" s="21">
        <f t="shared" si="6"/>
        <v>3637366.3999999985</v>
      </c>
      <c r="K114" s="25" t="s">
        <v>362</v>
      </c>
    </row>
    <row r="115" spans="1:11">
      <c r="A115" s="20" t="s">
        <v>317</v>
      </c>
      <c r="B115" s="20" t="s">
        <v>24</v>
      </c>
      <c r="C115" s="20" t="s">
        <v>339</v>
      </c>
      <c r="D115" s="24">
        <v>45310</v>
      </c>
      <c r="E115" s="24">
        <v>45656</v>
      </c>
      <c r="F115" s="23">
        <f t="shared" si="5"/>
        <v>346</v>
      </c>
      <c r="G115" s="21">
        <v>97750000</v>
      </c>
      <c r="H115" s="14">
        <f t="shared" si="8"/>
        <v>0.46956521739130436</v>
      </c>
      <c r="I115" s="13">
        <v>45900000</v>
      </c>
      <c r="J115" s="21">
        <f t="shared" si="6"/>
        <v>51850000</v>
      </c>
      <c r="K115" s="27" t="s">
        <v>363</v>
      </c>
    </row>
    <row r="116" spans="1:11">
      <c r="A116" s="20" t="s">
        <v>318</v>
      </c>
      <c r="B116" s="20" t="s">
        <v>24</v>
      </c>
      <c r="C116" s="20" t="s">
        <v>340</v>
      </c>
      <c r="D116" s="24">
        <v>45357</v>
      </c>
      <c r="E116" s="24">
        <v>45526</v>
      </c>
      <c r="F116" s="23">
        <f t="shared" si="5"/>
        <v>169</v>
      </c>
      <c r="G116" s="21">
        <v>61628666.666666672</v>
      </c>
      <c r="H116" s="14">
        <f t="shared" si="8"/>
        <v>0.85798817108921166</v>
      </c>
      <c r="I116" s="13">
        <v>52876667</v>
      </c>
      <c r="J116" s="21">
        <f t="shared" si="6"/>
        <v>8751999.6666666716</v>
      </c>
      <c r="K116" s="27" t="s">
        <v>364</v>
      </c>
    </row>
    <row r="117" spans="1:11">
      <c r="A117" s="20" t="s">
        <v>319</v>
      </c>
      <c r="B117" s="20" t="s">
        <v>24</v>
      </c>
      <c r="C117" s="20" t="s">
        <v>341</v>
      </c>
      <c r="D117" s="24">
        <v>45352</v>
      </c>
      <c r="E117" s="24">
        <v>45534</v>
      </c>
      <c r="F117" s="23">
        <f t="shared" si="5"/>
        <v>182</v>
      </c>
      <c r="G117" s="21">
        <v>62000000</v>
      </c>
      <c r="H117" s="14">
        <f t="shared" si="8"/>
        <v>0.7</v>
      </c>
      <c r="I117" s="13">
        <v>43400000</v>
      </c>
      <c r="J117" s="21">
        <f t="shared" si="6"/>
        <v>18600000</v>
      </c>
      <c r="K117" s="27" t="s">
        <v>365</v>
      </c>
    </row>
    <row r="118" spans="1:11">
      <c r="A118" s="20" t="s">
        <v>320</v>
      </c>
      <c r="B118" s="20" t="s">
        <v>24</v>
      </c>
      <c r="C118" s="20" t="s">
        <v>342</v>
      </c>
      <c r="D118" s="24">
        <v>45348</v>
      </c>
      <c r="E118" s="24">
        <v>45626</v>
      </c>
      <c r="F118" s="23">
        <f t="shared" si="5"/>
        <v>278</v>
      </c>
      <c r="G118" s="21">
        <v>30378700</v>
      </c>
      <c r="H118" s="14">
        <f t="shared" si="8"/>
        <v>0.5636363636363636</v>
      </c>
      <c r="I118" s="13">
        <v>17122540</v>
      </c>
      <c r="J118" s="21">
        <f t="shared" si="6"/>
        <v>13256160</v>
      </c>
      <c r="K118" s="25" t="s">
        <v>366</v>
      </c>
    </row>
    <row r="119" spans="1:11">
      <c r="A119" s="20" t="s">
        <v>321</v>
      </c>
      <c r="B119" s="20" t="s">
        <v>24</v>
      </c>
      <c r="C119" s="20" t="s">
        <v>343</v>
      </c>
      <c r="D119" s="24">
        <v>45373</v>
      </c>
      <c r="E119" s="24">
        <v>45616</v>
      </c>
      <c r="F119" s="23">
        <f t="shared" si="5"/>
        <v>243</v>
      </c>
      <c r="G119" s="21">
        <v>83068433</v>
      </c>
      <c r="H119" s="14">
        <f t="shared" si="8"/>
        <v>0.53974895614077611</v>
      </c>
      <c r="I119" s="13">
        <v>44836100</v>
      </c>
      <c r="J119" s="21">
        <f t="shared" si="6"/>
        <v>38232333</v>
      </c>
      <c r="K119" s="25" t="s">
        <v>367</v>
      </c>
    </row>
    <row r="120" spans="1:11">
      <c r="A120" s="20" t="s">
        <v>322</v>
      </c>
      <c r="B120" s="20" t="s">
        <v>24</v>
      </c>
      <c r="C120" s="20" t="s">
        <v>344</v>
      </c>
      <c r="D120" s="24">
        <v>45362</v>
      </c>
      <c r="E120" s="24">
        <v>45656</v>
      </c>
      <c r="F120" s="23">
        <f t="shared" si="5"/>
        <v>294</v>
      </c>
      <c r="G120" s="21">
        <v>68366667</v>
      </c>
      <c r="H120" s="14">
        <f t="shared" si="8"/>
        <v>0.3754266242056235</v>
      </c>
      <c r="I120" s="13">
        <v>25666667</v>
      </c>
      <c r="J120" s="21">
        <f t="shared" si="6"/>
        <v>42700000</v>
      </c>
      <c r="K120" s="25" t="s">
        <v>368</v>
      </c>
    </row>
    <row r="121" spans="1:11">
      <c r="A121" s="20" t="s">
        <v>323</v>
      </c>
      <c r="B121" s="20" t="s">
        <v>24</v>
      </c>
      <c r="C121" s="20" t="s">
        <v>345</v>
      </c>
      <c r="D121" s="24">
        <v>45369</v>
      </c>
      <c r="E121" s="24">
        <v>45656</v>
      </c>
      <c r="F121" s="23">
        <f t="shared" si="5"/>
        <v>287</v>
      </c>
      <c r="G121" s="21">
        <v>80183333</v>
      </c>
      <c r="H121" s="14">
        <f t="shared" si="8"/>
        <v>0.36395759452902759</v>
      </c>
      <c r="I121" s="13">
        <v>29183333</v>
      </c>
      <c r="J121" s="21">
        <f t="shared" si="6"/>
        <v>51000000</v>
      </c>
      <c r="K121" s="25" t="s">
        <v>369</v>
      </c>
    </row>
    <row r="122" spans="1:11">
      <c r="A122" s="20" t="s">
        <v>324</v>
      </c>
      <c r="B122" s="20" t="s">
        <v>24</v>
      </c>
      <c r="C122" s="20" t="s">
        <v>346</v>
      </c>
      <c r="D122" s="24">
        <v>45372</v>
      </c>
      <c r="E122" s="24">
        <v>45533</v>
      </c>
      <c r="F122" s="23">
        <f t="shared" si="5"/>
        <v>161</v>
      </c>
      <c r="G122" s="21">
        <v>76324733.333333343</v>
      </c>
      <c r="H122" s="14">
        <f t="shared" si="8"/>
        <v>0.80745342051637248</v>
      </c>
      <c r="I122" s="13">
        <v>61628667</v>
      </c>
      <c r="J122" s="21">
        <f t="shared" si="6"/>
        <v>14696066.333333343</v>
      </c>
      <c r="K122" s="25" t="s">
        <v>370</v>
      </c>
    </row>
    <row r="123" spans="1:11">
      <c r="A123" s="20" t="s">
        <v>325</v>
      </c>
      <c r="B123" s="20" t="s">
        <v>24</v>
      </c>
      <c r="C123" s="20" t="s">
        <v>347</v>
      </c>
      <c r="D123" s="24">
        <v>45414</v>
      </c>
      <c r="E123" s="24">
        <v>45656</v>
      </c>
      <c r="F123" s="23">
        <f t="shared" si="5"/>
        <v>242</v>
      </c>
      <c r="G123" s="21">
        <v>84666667</v>
      </c>
      <c r="H123" s="14">
        <f t="shared" si="8"/>
        <v>0.23228346758943516</v>
      </c>
      <c r="I123" s="13">
        <v>19666667</v>
      </c>
      <c r="J123" s="21">
        <f t="shared" si="6"/>
        <v>65000000</v>
      </c>
      <c r="K123" s="25" t="s">
        <v>371</v>
      </c>
    </row>
    <row r="124" spans="1:11">
      <c r="A124" s="20" t="s">
        <v>326</v>
      </c>
      <c r="B124" s="20" t="s">
        <v>24</v>
      </c>
      <c r="C124" s="20" t="s">
        <v>348</v>
      </c>
      <c r="D124" s="24">
        <v>45435</v>
      </c>
      <c r="E124" s="24">
        <v>45608</v>
      </c>
      <c r="F124" s="23">
        <f t="shared" si="5"/>
        <v>173</v>
      </c>
      <c r="G124" s="21">
        <v>57532772</v>
      </c>
      <c r="H124" s="14">
        <f t="shared" si="8"/>
        <v>0.24218080435964393</v>
      </c>
      <c r="I124" s="13">
        <v>13933333</v>
      </c>
      <c r="J124" s="21">
        <f t="shared" si="6"/>
        <v>43599439</v>
      </c>
      <c r="K124" s="25" t="s">
        <v>372</v>
      </c>
    </row>
    <row r="125" spans="1:11">
      <c r="A125" s="20" t="s">
        <v>327</v>
      </c>
      <c r="B125" s="20" t="s">
        <v>24</v>
      </c>
      <c r="C125" s="20" t="s">
        <v>349</v>
      </c>
      <c r="D125" s="24">
        <v>45436</v>
      </c>
      <c r="E125" s="24">
        <v>45609</v>
      </c>
      <c r="F125" s="23">
        <f t="shared" si="5"/>
        <v>173</v>
      </c>
      <c r="G125" s="21">
        <v>62333333</v>
      </c>
      <c r="H125" s="14">
        <f t="shared" si="8"/>
        <v>0.39411765451399816</v>
      </c>
      <c r="I125" s="13">
        <v>24566667</v>
      </c>
      <c r="J125" s="21">
        <f t="shared" si="6"/>
        <v>37766666</v>
      </c>
      <c r="K125" s="27" t="s">
        <v>372</v>
      </c>
    </row>
    <row r="126" spans="1:11">
      <c r="A126" s="20" t="s">
        <v>375</v>
      </c>
      <c r="B126" s="20" t="s">
        <v>24</v>
      </c>
      <c r="C126" s="20" t="s">
        <v>350</v>
      </c>
      <c r="D126" s="24">
        <v>45224</v>
      </c>
      <c r="E126" s="24">
        <v>45519</v>
      </c>
      <c r="F126" s="23">
        <f t="shared" si="5"/>
        <v>295</v>
      </c>
      <c r="G126" s="21">
        <v>96219166.666666672</v>
      </c>
      <c r="H126" s="14">
        <f t="shared" si="8"/>
        <v>0.73220338983050848</v>
      </c>
      <c r="I126" s="13">
        <v>70452000</v>
      </c>
      <c r="J126" s="21">
        <f t="shared" si="6"/>
        <v>25767166.666666672</v>
      </c>
      <c r="K126" s="25" t="s">
        <v>373</v>
      </c>
    </row>
    <row r="127" spans="1:11">
      <c r="A127" s="20" t="s">
        <v>376</v>
      </c>
      <c r="B127" s="20" t="s">
        <v>24</v>
      </c>
      <c r="C127" s="20" t="s">
        <v>351</v>
      </c>
      <c r="D127" s="24">
        <v>45226</v>
      </c>
      <c r="E127" s="24">
        <v>45565</v>
      </c>
      <c r="F127" s="23">
        <f t="shared" si="5"/>
        <v>339</v>
      </c>
      <c r="G127" s="21">
        <v>1980281785.45</v>
      </c>
      <c r="H127" s="14">
        <f t="shared" si="8"/>
        <v>0.6958942044436609</v>
      </c>
      <c r="I127" s="28">
        <v>1378066617.6600001</v>
      </c>
      <c r="J127" s="21">
        <f t="shared" si="6"/>
        <v>602215167.78999996</v>
      </c>
      <c r="K127" s="25" t="s">
        <v>378</v>
      </c>
    </row>
    <row r="128" spans="1:11">
      <c r="A128" s="20" t="s">
        <v>377</v>
      </c>
      <c r="B128" s="20" t="s">
        <v>24</v>
      </c>
      <c r="C128" s="20" t="s">
        <v>352</v>
      </c>
      <c r="D128" s="24">
        <v>45278</v>
      </c>
      <c r="E128" s="24">
        <v>45518</v>
      </c>
      <c r="F128" s="23">
        <f t="shared" si="5"/>
        <v>240</v>
      </c>
      <c r="G128" s="21">
        <v>22379480</v>
      </c>
      <c r="H128" s="14">
        <f t="shared" si="8"/>
        <v>0.80416667411396514</v>
      </c>
      <c r="I128" s="13">
        <v>17996832</v>
      </c>
      <c r="J128" s="21">
        <f t="shared" si="6"/>
        <v>4382648</v>
      </c>
      <c r="K128" s="25" t="s">
        <v>374</v>
      </c>
    </row>
  </sheetData>
  <mergeCells count="1">
    <mergeCell ref="A1:K1"/>
  </mergeCells>
  <conditionalFormatting sqref="H3:H128">
    <cfRule type="colorScale" priority="7">
      <colorScale>
        <cfvo type="min"/>
        <cfvo type="percentile" val="50"/>
        <cfvo type="max"/>
        <color rgb="FFF8696B"/>
        <color rgb="FFFFEB84"/>
        <color rgb="FF63BE7B"/>
      </colorScale>
    </cfRule>
  </conditionalFormatting>
  <dataValidations xWindow="372" yWindow="729" count="1">
    <dataValidation type="decimal" allowBlank="1" showInputMessage="1" showErrorMessage="1" errorTitle="Entrada no válida" error="Por favor escriba un número" promptTitle="Escriba un número en esta casilla" prompt=" Registre EN NÚMERO DE DÍAS CALENDARIO el plazo de ejecución del contrato." sqref="H3:H4 F3:F128 I3:I128" xr:uid="{00000000-0002-0000-0000-000000000000}">
      <formula1>-9223372036854770000</formula1>
      <formula2>9223372036854770000</formula2>
    </dataValidation>
  </dataValidations>
  <hyperlinks>
    <hyperlink ref="K127" r:id="rId1" xr:uid="{00000000-0004-0000-0000-000000000000}"/>
    <hyperlink ref="K105" r:id="rId2" xr:uid="{00000000-0004-0000-0000-000001000000}"/>
    <hyperlink ref="K6" r:id="rId3" xr:uid="{00000000-0004-0000-0000-000002000000}"/>
    <hyperlink ref="K9" r:id="rId4" xr:uid="{00000000-0004-0000-0000-000003000000}"/>
    <hyperlink ref="K27" r:id="rId5" xr:uid="{00000000-0004-0000-0000-000004000000}"/>
    <hyperlink ref="K38" r:id="rId6" xr:uid="{00000000-0004-0000-0000-000005000000}"/>
    <hyperlink ref="K49" r:id="rId7" xr:uid="{00000000-0004-0000-0000-000006000000}"/>
    <hyperlink ref="K60" r:id="rId8" xr:uid="{00000000-0004-0000-0000-000007000000}"/>
    <hyperlink ref="K66" r:id="rId9" xr:uid="{00000000-0004-0000-0000-000008000000}"/>
    <hyperlink ref="K72" r:id="rId10" xr:uid="{00000000-0004-0000-0000-000009000000}"/>
    <hyperlink ref="K83" r:id="rId11" xr:uid="{00000000-0004-0000-0000-00000A000000}"/>
    <hyperlink ref="K96" r:id="rId12" xr:uid="{00000000-0004-0000-0000-00000B000000}"/>
    <hyperlink ref="K109" r:id="rId13" xr:uid="{00000000-0004-0000-0000-00000C000000}"/>
  </hyperlinks>
  <pageMargins left="0.7" right="0.7" top="0.75" bottom="0.75" header="0.3" footer="0.3"/>
  <pageSetup scale="29" fitToHeight="0" orientation="landscape" r:id="rId14"/>
  <drawing r:id="rId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6"/>
  <sheetViews>
    <sheetView zoomScaleNormal="100" workbookViewId="0">
      <selection activeCell="I12" sqref="I12"/>
    </sheetView>
  </sheetViews>
  <sheetFormatPr baseColWidth="10" defaultRowHeight="15"/>
  <cols>
    <col min="3" max="3" width="27.7109375" customWidth="1"/>
  </cols>
  <sheetData>
    <row r="2" spans="1:6" ht="15.75" thickBot="1"/>
    <row r="3" spans="1:6" s="3" customFormat="1" ht="16.5" thickBot="1">
      <c r="A3" s="39" t="s">
        <v>11</v>
      </c>
      <c r="B3" s="40"/>
      <c r="C3" s="40"/>
      <c r="D3" s="40"/>
      <c r="E3" s="40"/>
      <c r="F3" s="41"/>
    </row>
    <row r="4" spans="1:6" s="3" customFormat="1" ht="36.75" customHeight="1" thickBot="1">
      <c r="A4" s="39" t="s">
        <v>12</v>
      </c>
      <c r="B4" s="40"/>
      <c r="C4" s="40"/>
      <c r="D4" s="42" t="s">
        <v>20</v>
      </c>
      <c r="E4" s="43"/>
      <c r="F4" s="44"/>
    </row>
    <row r="5" spans="1:6" s="3" customFormat="1" ht="14.25" thickBot="1">
      <c r="A5" s="9" t="s">
        <v>13</v>
      </c>
      <c r="B5" s="10" t="s">
        <v>14</v>
      </c>
      <c r="C5" s="11" t="s">
        <v>15</v>
      </c>
      <c r="D5" s="11" t="s">
        <v>16</v>
      </c>
      <c r="E5" s="11" t="s">
        <v>17</v>
      </c>
      <c r="F5" s="12" t="s">
        <v>18</v>
      </c>
    </row>
    <row r="6" spans="1:6" s="3" customFormat="1" ht="84">
      <c r="A6" s="4">
        <v>1</v>
      </c>
      <c r="B6" s="5">
        <v>44802</v>
      </c>
      <c r="C6" s="6" t="s">
        <v>19</v>
      </c>
      <c r="D6" s="7" t="s">
        <v>21</v>
      </c>
      <c r="E6" s="7" t="s">
        <v>22</v>
      </c>
      <c r="F6" s="8" t="s">
        <v>23</v>
      </c>
    </row>
  </sheetData>
  <mergeCells count="3">
    <mergeCell ref="A3:F3"/>
    <mergeCell ref="A4:C4"/>
    <mergeCell ref="D4:F4"/>
  </mergeCells>
  <pageMargins left="0.7" right="0.7" top="0.75" bottom="0.75" header="0.3" footer="0.3"/>
  <pageSetup orientation="portrait" r:id="rId1"/>
  <headerFooter>
    <oddHeader>&amp;LCÓDIGO: CCE-GCO-FM-XX
VERSIÓN: 01
FECHA:24 de agosto 2022&amp;C LISTADO DE CONTRATOS SUSCRITOS 
POR LA ANCP-CCE
&amp;R&amp;G</oddHead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Hoja1</vt:lpstr>
      <vt:lpstr>Hoja2</vt:lpstr>
      <vt:lpstr>Hoja1!Área_de_impresión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catalina ramirez peralta</dc:creator>
  <cp:keywords/>
  <dc:description/>
  <cp:lastModifiedBy>Liliana Paola Marquez Galindo</cp:lastModifiedBy>
  <cp:revision/>
  <dcterms:created xsi:type="dcterms:W3CDTF">2021-09-05T20:15:18Z</dcterms:created>
  <dcterms:modified xsi:type="dcterms:W3CDTF">2025-05-26T14:57:50Z</dcterms:modified>
  <cp:category/>
  <cp:contentStatus/>
</cp:coreProperties>
</file>